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Допматериалы\"/>
    </mc:Choice>
  </mc:AlternateContent>
  <bookViews>
    <workbookView xWindow="0" yWindow="0" windowWidth="21570" windowHeight="10215" activeTab="1"/>
  </bookViews>
  <sheets>
    <sheet name="Доходы ДФ" sheetId="2" r:id="rId1"/>
    <sheet name="Расходы ДФ" sheetId="1" r:id="rId2"/>
  </sheets>
  <definedNames>
    <definedName name="_xlnm._FilterDatabase" localSheetId="1" hidden="1">'Расходы ДФ'!$A$3:$K$190</definedName>
    <definedName name="_xlnm.Print_Titles" localSheetId="0">'Доходы ДФ'!$5:$5</definedName>
    <definedName name="_xlnm.Print_Titles" localSheetId="1">'Расходы ДФ'!$3:$3</definedName>
    <definedName name="_xlnm.Print_Area" localSheetId="0">'Доходы ДФ'!$A$1:$L$61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L6" i="2"/>
  <c r="K6" i="2"/>
  <c r="G190" i="1"/>
  <c r="I6" i="2"/>
  <c r="I148" i="1" l="1"/>
  <c r="J148" i="1" s="1"/>
  <c r="H148" i="1"/>
  <c r="K148" i="1" s="1"/>
  <c r="H190" i="1"/>
  <c r="I190" i="1"/>
  <c r="I20" i="1"/>
  <c r="H20" i="1"/>
  <c r="L58" i="2"/>
  <c r="K58" i="2"/>
  <c r="L57" i="2"/>
  <c r="K57" i="2"/>
  <c r="L56" i="2"/>
  <c r="K56" i="2"/>
  <c r="J55" i="2"/>
  <c r="I55" i="2"/>
  <c r="L55" i="2" s="1"/>
  <c r="H55" i="2"/>
  <c r="K55" i="2" s="1"/>
  <c r="L54" i="2"/>
  <c r="K54" i="2"/>
  <c r="L53" i="2"/>
  <c r="K53" i="2"/>
  <c r="J52" i="2"/>
  <c r="I52" i="2"/>
  <c r="H52" i="2"/>
  <c r="H51" i="2" s="1"/>
  <c r="L50" i="2"/>
  <c r="H50" i="2"/>
  <c r="H49" i="2" s="1"/>
  <c r="J49" i="2"/>
  <c r="I49" i="2"/>
  <c r="L48" i="2"/>
  <c r="K48" i="2"/>
  <c r="J47" i="2"/>
  <c r="I47" i="2"/>
  <c r="H47" i="2"/>
  <c r="J41" i="2"/>
  <c r="I41" i="2"/>
  <c r="H41" i="2"/>
  <c r="L38" i="2"/>
  <c r="K38" i="2"/>
  <c r="L37" i="2"/>
  <c r="K37" i="2"/>
  <c r="J33" i="2"/>
  <c r="I33" i="2"/>
  <c r="H33" i="2"/>
  <c r="K33" i="2" s="1"/>
  <c r="L32" i="2"/>
  <c r="K32" i="2"/>
  <c r="J31" i="2"/>
  <c r="L31" i="2" s="1"/>
  <c r="I31" i="2"/>
  <c r="H31" i="2"/>
  <c r="J29" i="2"/>
  <c r="I29" i="2"/>
  <c r="H29" i="2"/>
  <c r="L28" i="2"/>
  <c r="K28" i="2"/>
  <c r="J27" i="2"/>
  <c r="L27" i="2" s="1"/>
  <c r="I27" i="2"/>
  <c r="H27" i="2"/>
  <c r="J25" i="2"/>
  <c r="I25" i="2"/>
  <c r="H25" i="2"/>
  <c r="L24" i="2"/>
  <c r="K24" i="2"/>
  <c r="J23" i="2"/>
  <c r="L23" i="2" s="1"/>
  <c r="I23" i="2"/>
  <c r="H23" i="2"/>
  <c r="L22" i="2"/>
  <c r="K22" i="2"/>
  <c r="J21" i="2"/>
  <c r="I21" i="2"/>
  <c r="H21" i="2"/>
  <c r="L20" i="2"/>
  <c r="K20" i="2"/>
  <c r="L19" i="2"/>
  <c r="K19" i="2"/>
  <c r="J18" i="2"/>
  <c r="I18" i="2"/>
  <c r="H18" i="2"/>
  <c r="L17" i="2"/>
  <c r="K17" i="2"/>
  <c r="J16" i="2"/>
  <c r="I16" i="2"/>
  <c r="L16" i="2" s="1"/>
  <c r="H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L8" i="2"/>
  <c r="K8" i="2"/>
  <c r="J7" i="2"/>
  <c r="L7" i="2" s="1"/>
  <c r="I7" i="2"/>
  <c r="H7" i="2"/>
  <c r="J190" i="1" l="1"/>
  <c r="L47" i="2"/>
  <c r="L49" i="2"/>
  <c r="K18" i="2"/>
  <c r="L33" i="2"/>
  <c r="K23" i="2"/>
  <c r="K27" i="2"/>
  <c r="K31" i="2"/>
  <c r="L52" i="2"/>
  <c r="H6" i="2"/>
  <c r="H59" i="2" s="1"/>
  <c r="K16" i="2"/>
  <c r="L18" i="2"/>
  <c r="L21" i="2"/>
  <c r="I51" i="2"/>
  <c r="I59" i="2" s="1"/>
  <c r="K7" i="2"/>
  <c r="K21" i="2"/>
  <c r="J6" i="2"/>
  <c r="K50" i="2"/>
  <c r="K52" i="2"/>
  <c r="K47" i="2"/>
  <c r="K49" i="2"/>
  <c r="J51" i="2"/>
  <c r="K51" i="2" l="1"/>
  <c r="L51" i="2"/>
  <c r="J59" i="2"/>
  <c r="L59" i="2" l="1"/>
  <c r="K59" i="2"/>
  <c r="K190" i="1" l="1"/>
</calcChain>
</file>

<file path=xl/comments1.xml><?xml version="1.0" encoding="utf-8"?>
<comments xmlns="http://schemas.openxmlformats.org/spreadsheetml/2006/main">
  <authors>
    <author>Долгова Оксана Андреевна</author>
  </authors>
  <commentList>
    <comment ref="H49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Долгова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5 524,6-267,4
</t>
        </r>
      </text>
    </comment>
  </commentList>
</comments>
</file>

<file path=xl/sharedStrings.xml><?xml version="1.0" encoding="utf-8"?>
<sst xmlns="http://schemas.openxmlformats.org/spreadsheetml/2006/main" count="663" uniqueCount="271">
  <si>
    <t>_________________</t>
  </si>
  <si>
    <t>Итого расходов</t>
  </si>
  <si>
    <t>Иные межбюджетные трансферты</t>
  </si>
  <si>
    <t>Межбюджетные трансферты</t>
  </si>
  <si>
    <t/>
  </si>
  <si>
    <t>99.0.00.00000</t>
  </si>
  <si>
    <t>Непрограммные направления областного бюджета</t>
  </si>
  <si>
    <t>112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</si>
  <si>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</si>
  <si>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</si>
  <si>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</si>
  <si>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</si>
  <si>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853</t>
  </si>
  <si>
    <t>99.0.00.00590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</si>
  <si>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</si>
  <si>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</si>
  <si>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</si>
  <si>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</si>
  <si>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</si>
  <si>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</si>
  <si>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</si>
  <si>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</si>
  <si>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</si>
  <si>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</si>
  <si>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</si>
  <si>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</si>
  <si>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</si>
  <si>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</si>
  <si>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</si>
  <si>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</si>
  <si>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</si>
  <si>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(оказание услуг) государственных учреждений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</si>
  <si>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</si>
  <si>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</si>
  <si>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</si>
  <si>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</si>
  <si>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</si>
  <si>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523</t>
  </si>
  <si>
    <t>Консолидированные субсидии</t>
  </si>
  <si>
    <t>241</t>
  </si>
  <si>
    <t>Научно-исследовательские и опытно-конструкторские работы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</si>
  <si>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</si>
  <si>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</si>
  <si>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</si>
  <si>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</si>
  <si>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243</t>
  </si>
  <si>
    <t>Закупка товаров, работ, услуг в целях капитального ремонта государственного (муниципального) имущества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</si>
  <si>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</si>
  <si>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</si>
  <si>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612</t>
  </si>
  <si>
    <t>Субсидии бюджетным учреждениям на иные цели</t>
  </si>
  <si>
    <t>Субсидии бюджетным учреждениям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</si>
  <si>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</si>
  <si>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</si>
  <si>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</si>
  <si>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</si>
  <si>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</si>
  <si>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</si>
  <si>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</si>
  <si>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</si>
  <si>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</si>
  <si>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</si>
  <si>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03.0.00.00000</t>
  </si>
  <si>
    <t>Государственная программа Новосибирской области "Управление финансами в Новосибирской области"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</si>
  <si>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</si>
  <si>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</si>
  <si>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</si>
  <si>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</si>
  <si>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</si>
  <si>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</si>
  <si>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</si>
  <si>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Министерство финансов и налоговой политики Новосибирской области</t>
  </si>
  <si>
    <t>22.0.04.00590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</si>
  <si>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</si>
  <si>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</si>
  <si>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</si>
  <si>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</si>
  <si>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99.0.00.01060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</si>
  <si>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</si>
  <si>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</si>
  <si>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</si>
  <si>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</si>
  <si>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управление дорожным хозяйством</t>
  </si>
  <si>
    <t>61.0.R1.58563</t>
  </si>
  <si>
    <t>Финансовое обеспечение дорожной за счет средств резервного фонда Правительства Российской Федерации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</si>
  <si>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61.0.R1.58561</t>
  </si>
  <si>
    <t>Финансовое обеспечение дорожной деятельности за счет средств резервного фонда Правительства Российской Федерации (капитальные вложения в объекты государственной собственности)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</si>
  <si>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</si>
  <si>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</si>
  <si>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</si>
  <si>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</si>
  <si>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</si>
  <si>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</si>
  <si>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</si>
  <si>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</si>
  <si>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61.0.F1.5021F</t>
  </si>
  <si>
    <t>Мероприятие по стимулированию программ развития жилищного строительства за счет средств резервного фонда Правительства Российской Федерации</t>
  </si>
  <si>
    <t>61.0.F1.00000</t>
  </si>
  <si>
    <t>Региональный проект "Жилье 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</si>
  <si>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</si>
  <si>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</si>
  <si>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</si>
  <si>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</si>
  <si>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</si>
  <si>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</si>
  <si>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</si>
  <si>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</si>
  <si>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</si>
  <si>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</si>
  <si>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</si>
  <si>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</si>
  <si>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415</t>
  </si>
  <si>
    <t>61.0.02.5390F</t>
  </si>
  <si>
    <t>Бюджетные инвестиции в соответствии с концессионными соглашениями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</si>
  <si>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</si>
  <si>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</si>
  <si>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Капитальные вложения  по строительству мостового перехода через р. Обь в створе ул. Ипподромской города Новосибирска на условиях государственно-частного партнерства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</si>
  <si>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</si>
  <si>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 № 115-ФЗ "О концессионных соглашениях", подлежащего эксплуатации на платной основе"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</si>
  <si>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</si>
  <si>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</si>
  <si>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</si>
  <si>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</si>
  <si>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</si>
  <si>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</si>
  <si>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</si>
  <si>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</si>
  <si>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</si>
  <si>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</si>
  <si>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</si>
  <si>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</si>
  <si>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</si>
  <si>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</si>
  <si>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</si>
  <si>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</si>
  <si>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</si>
  <si>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</si>
  <si>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</si>
  <si>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</si>
  <si>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</si>
  <si>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</si>
  <si>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</si>
  <si>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</si>
  <si>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</si>
  <si>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</si>
  <si>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</si>
  <si>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04.0.12.70420</t>
  </si>
  <si>
    <t>Реализация мероприятий по созданию светофорных объектов со звукосигнальными устройствами</t>
  </si>
  <si>
    <t>Дорожное хозяйство (дорожные фонды)</t>
  </si>
  <si>
    <t>Министерство транспорта и дорожного хозяйства Новосибирской области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</si>
  <si>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</si>
  <si>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</si>
  <si>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</si>
  <si>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</si>
  <si>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Министерство строительства Новосибирской области</t>
  </si>
  <si>
    <t>Кассовое исполнение</t>
  </si>
  <si>
    <t>Уточненная сводная бюджетная роспись на 2020 год</t>
  </si>
  <si>
    <t>ВР</t>
  </si>
  <si>
    <t>ЦСР</t>
  </si>
  <si>
    <t>ПР</t>
  </si>
  <si>
    <t>Рз</t>
  </si>
  <si>
    <t>ГлРсп</t>
  </si>
  <si>
    <t>Наименование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</si>
  <si>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</si>
  <si>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% исполнения к утвержденному плану</t>
  </si>
  <si>
    <t>% исполнения к уточненной сводной бюджетной росписи</t>
  </si>
  <si>
    <t>тыс. рублей</t>
  </si>
  <si>
    <t xml:space="preserve">Исполнение доходов дорожного фонда Новосибирской области в структуре кодов бюджетной классификации за 2020 год </t>
  </si>
  <si>
    <t>Код дохода</t>
  </si>
  <si>
    <t>Наименование кода дохода</t>
  </si>
  <si>
    <t>Уточненный кассовый план 2020 года</t>
  </si>
  <si>
    <t xml:space="preserve">% исполнения к уточненному кассовому плану </t>
  </si>
  <si>
    <t>пропустить</t>
  </si>
  <si>
    <t>000 1 00 00000 00 0000 000</t>
  </si>
  <si>
    <t>Налоговые и неналоговые доходы</t>
  </si>
  <si>
    <t>Пропустить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</si>
  <si>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</si>
  <si>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</si>
  <si>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</si>
  <si>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</si>
  <si>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</si>
  <si>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
реализации национального проекта "Безопасные и качественные автомобильные дороги")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</si>
  <si>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</si>
  <si>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</si>
  <si>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100 1 03 02242 01 0000 100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</si>
  <si>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</si>
  <si>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</si>
  <si>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100 1 03 02252 01 0000 100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</si>
  <si>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
реализации национального проекта "Безопасные и качественные автомобильные дороги")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</si>
  <si>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</si>
  <si>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</si>
  <si>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100 1 03 02262 01 0000 100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</si>
  <si>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</si>
  <si>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000 1 06 02000 02 0000 110</t>
  </si>
  <si>
    <t>Налог на имущество организаций</t>
  </si>
  <si>
    <t>182 1 06 02010 02 0000 110</t>
  </si>
  <si>
    <t>Налог на имущество организаций по имуществу, не входящему в Единую систему газоснабжения</t>
  </si>
  <si>
    <t xml:space="preserve">000 1 06 04000 02 0000 110 </t>
  </si>
  <si>
    <t>Транспортный налог</t>
  </si>
  <si>
    <t>182 1 06 04011 02 0000 110</t>
  </si>
  <si>
    <t xml:space="preserve">Транспортный налог с организаций
</t>
  </si>
  <si>
    <t xml:space="preserve">182 1 06 04012 02 0000 110 </t>
  </si>
  <si>
    <t>Транспортный налог с физических лиц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</si>
  <si>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</si>
  <si>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</si>
  <si>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176 1 08 07172 01 0000 110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</si>
  <si>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</si>
  <si>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</si>
  <si>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</si>
  <si>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176 1 11 05100 02 0000 120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</si>
  <si>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</si>
  <si>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</si>
  <si>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</si>
  <si>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-</t>
  </si>
  <si>
    <t>176 1 11 09032 02 0000 120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</si>
  <si>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</si>
  <si>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000 1 13 01000 00 0000 130</t>
  </si>
  <si>
    <t>Доходы от оказания платных услуг (работ)</t>
  </si>
  <si>
    <t>176 113 01520 02 0000 130</t>
  </si>
  <si>
    <t>Плата за оказание услуг по присвоению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</si>
  <si>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000 1 13 01990 00 0000 130</t>
  </si>
  <si>
    <t>Прочие доходы от оказания платных услуг (работ)</t>
  </si>
  <si>
    <t>176 1 13 01992 02 0000 130</t>
  </si>
  <si>
    <t>Прочие доходы от оказания платных услуг (работ) получателями средств бюджетов субъектов Российской Федерации</t>
  </si>
  <si>
    <t>000 1 16 01112 01 0000 140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</si>
  <si>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</si>
  <si>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176 1 16 01112 01 0000 140</t>
  </si>
  <si>
    <t>000 1 16 01121 01 0000 140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</si>
  <si>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</si>
  <si>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106 1 16 01121 01 0000 140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</si>
  <si>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</si>
  <si>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180 1 16 01121 01 0000 140</t>
  </si>
  <si>
    <t>187  1 16 01121 01 0000 140</t>
  </si>
  <si>
    <t>188 1 16 01121 01 0000 140</t>
  </si>
  <si>
    <t>176  1 16 01122 01 0000 140</t>
  </si>
  <si>
    <t>023  1 16 01123 01 0000 140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</si>
  <si>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</si>
  <si>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188  1 16 01123 01 0000 140</t>
  </si>
  <si>
    <t>000 1 16 10122 01 0000 140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</si>
  <si>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</si>
  <si>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106  1 16 10122 01 0002 140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</si>
  <si>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(доходы, направляемые на формирование дорожного фонда субъекта Российской Федерации)</t>
  </si>
  <si>
    <t>176  1 16 10122 01 0002 140</t>
  </si>
  <si>
    <t>180  1 16 10122 01 0002 140</t>
  </si>
  <si>
    <t>187  1 16 10122 01 0002 140</t>
  </si>
  <si>
    <t>188  1 16 10122 01 0002 140</t>
  </si>
  <si>
    <t>000 1 16 11063 01 0000 140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</si>
  <si>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</si>
  <si>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176 1 16 11063 01 0000 140</t>
  </si>
  <si>
    <t>000 1 16 07090 02 0000 140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</si>
  <si>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</si>
  <si>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176 1 16 07090 02 0000 140</t>
  </si>
  <si>
    <t>000 2 00 00000 00 0000 000</t>
  </si>
  <si>
    <t>Безвозмездные поступления</t>
  </si>
  <si>
    <t>000 2 02 20000 00 0000 150</t>
  </si>
  <si>
    <t>Субсидии бюджетам бюджетной системы Российской федерации (межбюджетные субсидии)</t>
  </si>
  <si>
    <t>124 2 02 25021 02 0000 150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</si>
  <si>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</si>
  <si>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176 2 02 27372 02 0000 150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</si>
  <si>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</si>
  <si>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 xml:space="preserve">000 2 02 40000 00 0000 150 </t>
  </si>
  <si>
    <t>176 2 02 45390 02 0000 150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</si>
  <si>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</si>
  <si>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 xml:space="preserve">176 2 02 45393 02 0000 150 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</si>
  <si>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</si>
  <si>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176 2 02 49001 02 0000 150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</si>
  <si>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</si>
  <si>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ВСЕГО ДОХОДОВ</t>
  </si>
  <si>
    <t>Исполнение расходов дорожного фонда Новосибирской области в структуре кодов бюджетной классификации за 2020 год</t>
  </si>
  <si>
    <t>________________________________</t>
  </si>
  <si>
    <t xml:space="preserve">% исполнения к  утвержденному  плану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</si>
</sst>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  <numFmt numFmtId="172" formatCode="#,##0.0_ ;[Red]\-#,##0.0\ "/>
    <numFmt numFmtId="173" formatCode="0.0"/>
    <numFmt numFmtId="174" formatCode="0\ 00\ 00000\ 00\ 0000\ 000"/>
    <numFmt numFmtId="175" formatCode="#,##0.00_ ;[Red]\-#,##0.00\ "/>
  </numFmts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165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70" fontId="0" fillId="0" borderId="0" xfId="0" applyNumberFormat="1" applyFont="1" applyFill="1" applyAlignment="1" applyProtection="1">
      <alignment horizontal="centerContinuous" vertical="top"/>
      <protection hidden="1"/>
    </xf>
    <xf numFmtId="171" fontId="0" fillId="0" borderId="0" xfId="0" applyNumberFormat="1" applyFont="1" applyFill="1" applyAlignment="1" applyProtection="1">
      <alignment horizontal="centerContinuous" vertical="top"/>
      <protection hidden="1"/>
    </xf>
    <xf numFmtId="167" fontId="0" fillId="0" borderId="0" xfId="0" applyNumberFormat="1" applyFont="1" applyFill="1" applyAlignment="1" applyProtection="1">
      <alignment horizontal="centerContinuous" vertical="top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9" fontId="3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6" fontId="6" fillId="0" borderId="1" xfId="0" applyNumberFormat="1" applyFont="1" applyFill="1" applyBorder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7" fillId="2" borderId="0" xfId="0" applyFont="1" applyFill="1" applyProtection="1">
      <protection hidden="1"/>
    </xf>
    <xf numFmtId="0" fontId="0" fillId="2" borderId="0" xfId="0" applyFill="1"/>
    <xf numFmtId="0" fontId="9" fillId="2" borderId="0" xfId="0" applyNumberFormat="1" applyFont="1" applyFill="1" applyAlignment="1" applyProtection="1">
      <alignment horizontal="center" vertical="top" wrapText="1"/>
      <protection hidden="1"/>
    </xf>
    <xf numFmtId="172" fontId="9" fillId="2" borderId="0" xfId="0" applyNumberFormat="1" applyFont="1" applyFill="1" applyAlignment="1" applyProtection="1">
      <alignment horizontal="center" vertical="top" wrapText="1"/>
      <protection hidden="1"/>
    </xf>
    <xf numFmtId="0" fontId="9" fillId="2" borderId="0" xfId="0" applyNumberFormat="1" applyFont="1" applyFill="1" applyAlignment="1" applyProtection="1">
      <alignment horizontal="centerContinuous" vertical="top" wrapText="1"/>
      <protection hidden="1"/>
    </xf>
    <xf numFmtId="0" fontId="10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 applyProtection="1">
      <alignment horizontal="center" vertical="center" wrapText="1"/>
      <protection hidden="1"/>
    </xf>
    <xf numFmtId="0" fontId="1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11" fillId="2" borderId="1" xfId="0" applyNumberFormat="1" applyFont="1" applyFill="1" applyBorder="1" applyAlignment="1" applyProtection="1">
      <alignment horizontal="right" vertical="center" wrapText="1"/>
      <protection hidden="1"/>
    </xf>
    <xf numFmtId="173" fontId="11" fillId="2" borderId="1" xfId="0" applyNumberFormat="1" applyFont="1" applyFill="1" applyBorder="1" applyAlignment="1" applyProtection="1">
      <alignment horizontal="center" vertical="center" wrapText="1"/>
      <protection hidden="1"/>
    </xf>
    <xf numFmtId="172" fontId="0" fillId="2" borderId="0" xfId="0" applyNumberFormat="1" applyFill="1"/>
    <xf numFmtId="0" fontId="1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1" fillId="2" borderId="1" xfId="0" applyNumberFormat="1" applyFont="1" applyFill="1" applyBorder="1" applyAlignment="1" applyProtection="1">
      <alignment horizontal="left" vertical="top" wrapText="1"/>
      <protection hidden="1"/>
    </xf>
    <xf numFmtId="0" fontId="12" fillId="2" borderId="7" xfId="0" applyNumberFormat="1" applyFont="1" applyFill="1" applyBorder="1" applyAlignment="1" applyProtection="1">
      <protection hidden="1"/>
    </xf>
    <xf numFmtId="0" fontId="12" fillId="2" borderId="8" xfId="0" applyNumberFormat="1" applyFont="1" applyFill="1" applyBorder="1" applyAlignment="1" applyProtection="1">
      <protection hidden="1"/>
    </xf>
    <xf numFmtId="174" fontId="3" fillId="2" borderId="1" xfId="0" applyNumberFormat="1" applyFont="1" applyFill="1" applyBorder="1" applyAlignment="1" applyProtection="1">
      <alignment horizontal="center" vertical="top"/>
      <protection hidden="1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164" fontId="3" fillId="2" borderId="1" xfId="0" applyNumberFormat="1" applyFont="1" applyFill="1" applyBorder="1" applyAlignment="1" applyProtection="1">
      <alignment horizontal="right" vertical="center"/>
      <protection hidden="1"/>
    </xf>
    <xf numFmtId="17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7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164" fontId="11" fillId="2" borderId="1" xfId="0" applyNumberFormat="1" applyFont="1" applyFill="1" applyBorder="1" applyAlignment="1" applyProtection="1">
      <alignment horizontal="right" vertical="center"/>
      <protection hidden="1"/>
    </xf>
    <xf numFmtId="17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174" fontId="11" fillId="2" borderId="1" xfId="0" applyNumberFormat="1" applyFont="1" applyFill="1" applyBorder="1" applyAlignment="1" applyProtection="1">
      <alignment horizontal="center" vertical="top"/>
      <protection hidden="1"/>
    </xf>
    <xf numFmtId="0" fontId="12" fillId="2" borderId="0" xfId="0" applyNumberFormat="1" applyFont="1" applyFill="1" applyBorder="1" applyAlignment="1" applyProtection="1">
      <protection hidden="1"/>
    </xf>
    <xf numFmtId="0" fontId="12" fillId="2" borderId="0" xfId="0" applyNumberFormat="1" applyFont="1" applyFill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11" fillId="2" borderId="1" xfId="0" applyNumberFormat="1" applyFont="1" applyFill="1" applyBorder="1" applyAlignment="1" applyProtection="1">
      <protection hidden="1"/>
    </xf>
    <xf numFmtId="164" fontId="11" fillId="2" borderId="1" xfId="0" applyNumberFormat="1" applyFont="1" applyFill="1" applyBorder="1" applyAlignment="1" applyProtection="1">
      <protection hidden="1"/>
    </xf>
    <xf numFmtId="164" fontId="12" fillId="2" borderId="0" xfId="0" applyNumberFormat="1" applyFont="1" applyFill="1" applyAlignment="1" applyProtection="1">
      <protection hidden="1"/>
    </xf>
    <xf numFmtId="0" fontId="7" fillId="2" borderId="0" xfId="0" applyFont="1" applyFill="1"/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0" fontId="5" fillId="0" borderId="1" xfId="0" applyNumberFormat="1" applyFont="1" applyFill="1" applyBorder="1" applyAlignment="1" applyProtection="1">
      <alignment vertical="center" wrapText="1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vertical="center"/>
      <protection hidden="1"/>
    </xf>
    <xf numFmtId="166" fontId="5" fillId="0" borderId="1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/>
    <xf numFmtId="0" fontId="5" fillId="0" borderId="0" xfId="0" applyNumberFormat="1" applyFont="1" applyFill="1" applyAlignment="1" applyProtection="1">
      <alignment vertical="center" wrapText="1"/>
      <protection hidden="1"/>
    </xf>
    <xf numFmtId="172" fontId="0" fillId="0" borderId="0" xfId="0" applyNumberFormat="1" applyProtection="1">
      <protection hidden="1"/>
    </xf>
    <xf numFmtId="175" fontId="7" fillId="0" borderId="0" xfId="1" applyNumberFormat="1"/>
    <xf numFmtId="175" fontId="7" fillId="0" borderId="0" xfId="1" applyNumberFormat="1"/>
    <xf numFmtId="4" fontId="0" fillId="2" borderId="0" xfId="0" applyNumberFormat="1" applyFill="1"/>
    <xf numFmtId="0" fontId="8" fillId="2" borderId="0" xfId="0" applyNumberFormat="1" applyFont="1" applyFill="1" applyAlignment="1" applyProtection="1">
      <alignment horizontal="center" vertical="top" wrapText="1"/>
      <protection hidden="1"/>
    </xf>
    <xf numFmtId="0" fontId="12" fillId="2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view="pageBreakPreview" topLeftCell="F1" zoomScale="80" zoomScaleNormal="100" zoomScaleSheetLayoutView="80" workbookViewId="0">
      <selection activeCell="H30" sqref="H30"/>
    </sheetView>
  </sheetViews>
  <sheetFormatPr defaultColWidth="9.140625" defaultRowHeight="12.75" x14ac:dyDescent="0.2"/>
  <cols>
    <col min="1" max="5" width="0" style="21" hidden="1" customWidth="1"/>
    <col min="6" max="6" width="30.5703125" style="21" customWidth="1"/>
    <col min="7" max="7" width="79.85546875" style="21" customWidth="1"/>
    <col min="8" max="9" width="22.5703125" style="21" customWidth="1"/>
    <col min="10" max="10" width="19.5703125" style="21" customWidth="1"/>
    <col min="11" max="11" width="17.7109375" style="57" customWidth="1"/>
    <col min="12" max="12" width="21.28515625" style="57" customWidth="1"/>
    <col min="13" max="13" width="13.140625" style="21" customWidth="1"/>
    <col min="14" max="14" width="16.42578125" style="21" customWidth="1"/>
    <col min="15" max="15" width="12.28515625" style="21" bestFit="1" customWidth="1"/>
    <col min="16" max="248" width="9.140625" style="21" customWidth="1"/>
    <col min="249" max="16384" width="9.140625" style="21"/>
  </cols>
  <sheetData>
    <row r="1" spans="1:15" ht="12.7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spans="1:15" ht="20.25" x14ac:dyDescent="0.2">
      <c r="A2" s="19"/>
      <c r="B2" s="19"/>
      <c r="C2" s="19"/>
      <c r="D2" s="19"/>
      <c r="E2" s="19"/>
      <c r="F2" s="76" t="s">
        <v>167</v>
      </c>
      <c r="G2" s="76"/>
      <c r="H2" s="76"/>
      <c r="I2" s="76"/>
      <c r="J2" s="76"/>
      <c r="K2" s="76"/>
      <c r="L2" s="76"/>
    </row>
    <row r="3" spans="1:15" ht="15" x14ac:dyDescent="0.2">
      <c r="A3" s="19"/>
      <c r="B3" s="19"/>
      <c r="C3" s="19"/>
      <c r="D3" s="19"/>
      <c r="E3" s="19"/>
      <c r="F3" s="22"/>
      <c r="G3" s="22"/>
      <c r="H3" s="23"/>
      <c r="I3" s="23"/>
      <c r="J3" s="22"/>
      <c r="K3" s="22"/>
      <c r="L3" s="22"/>
    </row>
    <row r="4" spans="1:15" ht="15.75" thickBot="1" x14ac:dyDescent="0.3">
      <c r="A4" s="19"/>
      <c r="B4" s="19"/>
      <c r="C4" s="19"/>
      <c r="D4" s="19"/>
      <c r="E4" s="19"/>
      <c r="F4" s="24"/>
      <c r="G4" s="24"/>
      <c r="H4" s="22"/>
      <c r="I4" s="22"/>
      <c r="K4" s="24"/>
      <c r="L4" s="15" t="s">
        <v>166</v>
      </c>
    </row>
    <row r="5" spans="1:15" ht="143.25" customHeight="1" x14ac:dyDescent="0.2">
      <c r="A5" s="25"/>
      <c r="B5" s="26" t="s">
        <v>168</v>
      </c>
      <c r="C5" s="25"/>
      <c r="D5" s="27"/>
      <c r="E5" s="27"/>
      <c r="F5" s="28" t="s">
        <v>168</v>
      </c>
      <c r="G5" s="28" t="s">
        <v>169</v>
      </c>
      <c r="H5" s="28" t="s">
        <v>163</v>
      </c>
      <c r="I5" s="28" t="s">
        <v>170</v>
      </c>
      <c r="J5" s="28" t="s">
        <v>155</v>
      </c>
      <c r="K5" s="28" t="s">
        <v>270</v>
      </c>
      <c r="L5" s="28" t="s">
        <v>171</v>
      </c>
      <c r="M5" s="75"/>
    </row>
    <row r="6" spans="1:15" ht="23.25" thickBot="1" x14ac:dyDescent="0.25">
      <c r="A6" s="29" t="s">
        <v>172</v>
      </c>
      <c r="B6" s="29"/>
      <c r="C6" s="29"/>
      <c r="D6" s="29"/>
      <c r="E6" s="29"/>
      <c r="F6" s="30" t="s">
        <v>173</v>
      </c>
      <c r="G6" s="31" t="s">
        <v>174</v>
      </c>
      <c r="H6" s="32">
        <f>H7+H17+H18+H21+H23+H27+H31+H33+H47+H49+H25+H29+H41</f>
        <v>11590585.399999999</v>
      </c>
      <c r="I6" s="32">
        <f>I7+I17+I18+I21+I23+I27+I31+I33+I47+I49+I25+I29+I41</f>
        <v>11423600.83</v>
      </c>
      <c r="J6" s="32">
        <f>J7+J17+J18+J21+J23+J27+J31+J33+J47+J49+J25+J29+J41</f>
        <v>11697454.400000002</v>
      </c>
      <c r="K6" s="33">
        <f>J6/H6*100</f>
        <v>100.92203280776486</v>
      </c>
      <c r="L6" s="33">
        <f>J6/I6*100</f>
        <v>102.39726137209577</v>
      </c>
      <c r="M6" s="34"/>
      <c r="N6" s="34"/>
      <c r="O6" s="34"/>
    </row>
    <row r="7" spans="1:15" ht="28.5" x14ac:dyDescent="0.2">
      <c r="A7" s="35" t="s">
        <v>175</v>
      </c>
      <c r="B7" s="35"/>
      <c r="C7" s="35"/>
      <c r="D7" s="35"/>
      <c r="E7" s="36"/>
      <c r="F7" s="37" t="s">
        <v>176</v>
      </c>
      <c r="G7" s="38" t="s">
        <v>177</v>
      </c>
      <c r="H7" s="32">
        <f>SUM(H8:H15)</f>
        <v>7612093.8999999994</v>
      </c>
      <c r="I7" s="32">
        <f>SUM(I8:I15)</f>
        <v>7456085.2300000004</v>
      </c>
      <c r="J7" s="32">
        <f>SUM(J8:J15)</f>
        <v>7268606.7999999998</v>
      </c>
      <c r="K7" s="33">
        <f t="shared" ref="K7:K24" si="0">J7/H7*100</f>
        <v>95.487613467301031</v>
      </c>
      <c r="L7" s="33">
        <f t="shared" ref="L7:L24" si="1">J7/I7*100</f>
        <v>97.485564820991172</v>
      </c>
      <c r="M7" s="75"/>
    </row>
    <row r="8" spans="1:15" ht="60" x14ac:dyDescent="0.2">
      <c r="A8" s="39"/>
      <c r="B8" s="39"/>
      <c r="C8" s="39">
        <v>100</v>
      </c>
      <c r="D8" s="39">
        <v>1030223101</v>
      </c>
      <c r="E8" s="40"/>
      <c r="F8" s="41" t="s">
        <v>178</v>
      </c>
      <c r="G8" s="42" t="s">
        <v>179</v>
      </c>
      <c r="H8" s="43">
        <v>2717354.9</v>
      </c>
      <c r="I8" s="43">
        <v>2658109.7000000002</v>
      </c>
      <c r="J8" s="43">
        <v>2571970</v>
      </c>
      <c r="K8" s="44">
        <f t="shared" si="0"/>
        <v>94.64976400395841</v>
      </c>
      <c r="L8" s="44">
        <f t="shared" si="1"/>
        <v>96.759362489817477</v>
      </c>
      <c r="N8" s="34"/>
      <c r="O8" s="34"/>
    </row>
    <row r="9" spans="1:15" ht="105" x14ac:dyDescent="0.2">
      <c r="A9" s="39"/>
      <c r="B9" s="39"/>
      <c r="C9" s="39">
        <v>100</v>
      </c>
      <c r="D9" s="39">
        <v>1030223201</v>
      </c>
      <c r="E9" s="40"/>
      <c r="F9" s="41" t="s">
        <v>180</v>
      </c>
      <c r="G9" s="42" t="s">
        <v>181</v>
      </c>
      <c r="H9" s="43">
        <v>824712.6</v>
      </c>
      <c r="I9" s="43">
        <v>787749.4</v>
      </c>
      <c r="J9" s="43">
        <v>780585.9</v>
      </c>
      <c r="K9" s="44">
        <f>J9/H9*100</f>
        <v>94.64944515216574</v>
      </c>
      <c r="L9" s="44">
        <f t="shared" si="1"/>
        <v>99.09063720010451</v>
      </c>
    </row>
    <row r="10" spans="1:15" ht="60" x14ac:dyDescent="0.2">
      <c r="A10" s="39"/>
      <c r="B10" s="39"/>
      <c r="C10" s="39">
        <v>100</v>
      </c>
      <c r="D10" s="39">
        <v>1030224101</v>
      </c>
      <c r="E10" s="40"/>
      <c r="F10" s="41" t="s">
        <v>182</v>
      </c>
      <c r="G10" s="42" t="s">
        <v>183</v>
      </c>
      <c r="H10" s="43">
        <v>18482.5</v>
      </c>
      <c r="I10" s="43">
        <v>18666.63</v>
      </c>
      <c r="J10" s="43">
        <v>18396.599999999999</v>
      </c>
      <c r="K10" s="44">
        <f t="shared" si="0"/>
        <v>99.535236034086296</v>
      </c>
      <c r="L10" s="44">
        <f t="shared" si="1"/>
        <v>98.553407872765447</v>
      </c>
    </row>
    <row r="11" spans="1:15" ht="105" x14ac:dyDescent="0.2">
      <c r="A11" s="39"/>
      <c r="B11" s="39"/>
      <c r="C11" s="39">
        <v>100</v>
      </c>
      <c r="D11" s="39">
        <v>1030224201</v>
      </c>
      <c r="E11" s="40"/>
      <c r="F11" s="41" t="s">
        <v>184</v>
      </c>
      <c r="G11" s="42" t="s">
        <v>181</v>
      </c>
      <c r="H11" s="43">
        <v>5609.4</v>
      </c>
      <c r="I11" s="43">
        <v>5563</v>
      </c>
      <c r="J11" s="43">
        <v>5583.3</v>
      </c>
      <c r="K11" s="44">
        <f t="shared" si="0"/>
        <v>99.534709594609055</v>
      </c>
      <c r="L11" s="44">
        <f t="shared" si="1"/>
        <v>100.36491101923424</v>
      </c>
    </row>
    <row r="12" spans="1:15" ht="60" x14ac:dyDescent="0.2">
      <c r="A12" s="39"/>
      <c r="B12" s="39"/>
      <c r="C12" s="39">
        <v>100</v>
      </c>
      <c r="D12" s="39">
        <v>1030225101</v>
      </c>
      <c r="E12" s="40"/>
      <c r="F12" s="41" t="s">
        <v>185</v>
      </c>
      <c r="G12" s="42" t="s">
        <v>186</v>
      </c>
      <c r="H12" s="43">
        <v>3518256.8</v>
      </c>
      <c r="I12" s="43">
        <v>3447582.5</v>
      </c>
      <c r="J12" s="43">
        <v>3460022.3</v>
      </c>
      <c r="K12" s="44">
        <f t="shared" si="0"/>
        <v>98.344791090860681</v>
      </c>
      <c r="L12" s="44">
        <f t="shared" si="1"/>
        <v>100.36082675323941</v>
      </c>
    </row>
    <row r="13" spans="1:15" ht="105" x14ac:dyDescent="0.2">
      <c r="A13" s="39"/>
      <c r="B13" s="39"/>
      <c r="C13" s="39">
        <v>100</v>
      </c>
      <c r="D13" s="39">
        <v>1030225201</v>
      </c>
      <c r="E13" s="40"/>
      <c r="F13" s="41" t="s">
        <v>187</v>
      </c>
      <c r="G13" s="42" t="s">
        <v>188</v>
      </c>
      <c r="H13" s="43">
        <v>1067784.8999999999</v>
      </c>
      <c r="I13" s="43">
        <v>1020462.8</v>
      </c>
      <c r="J13" s="43">
        <v>1050107.3</v>
      </c>
      <c r="K13" s="44">
        <f t="shared" si="0"/>
        <v>98.344460574409709</v>
      </c>
      <c r="L13" s="44">
        <f t="shared" si="1"/>
        <v>102.90500545438795</v>
      </c>
    </row>
    <row r="14" spans="1:15" ht="60" x14ac:dyDescent="0.2">
      <c r="A14" s="39"/>
      <c r="B14" s="39"/>
      <c r="C14" s="39">
        <v>100</v>
      </c>
      <c r="D14" s="39">
        <v>1030226101</v>
      </c>
      <c r="E14" s="40"/>
      <c r="F14" s="41" t="s">
        <v>189</v>
      </c>
      <c r="G14" s="42" t="s">
        <v>190</v>
      </c>
      <c r="H14" s="43">
        <v>-414352.2</v>
      </c>
      <c r="I14" s="43">
        <v>-373159.8</v>
      </c>
      <c r="J14" s="43">
        <v>-474154.1</v>
      </c>
      <c r="K14" s="44">
        <f t="shared" si="0"/>
        <v>114.43262519180541</v>
      </c>
      <c r="L14" s="44">
        <f t="shared" si="1"/>
        <v>127.06462486044852</v>
      </c>
    </row>
    <row r="15" spans="1:15" ht="90" x14ac:dyDescent="0.2">
      <c r="A15" s="39"/>
      <c r="B15" s="39"/>
      <c r="C15" s="39">
        <v>100</v>
      </c>
      <c r="D15" s="39">
        <v>1030226201</v>
      </c>
      <c r="E15" s="40"/>
      <c r="F15" s="41" t="s">
        <v>191</v>
      </c>
      <c r="G15" s="42" t="s">
        <v>192</v>
      </c>
      <c r="H15" s="43">
        <v>-125755</v>
      </c>
      <c r="I15" s="43">
        <v>-108889</v>
      </c>
      <c r="J15" s="43">
        <v>-143904.5</v>
      </c>
      <c r="K15" s="44">
        <f t="shared" si="0"/>
        <v>114.43242813407022</v>
      </c>
      <c r="L15" s="44">
        <f t="shared" si="1"/>
        <v>132.15705902340915</v>
      </c>
    </row>
    <row r="16" spans="1:15" ht="14.25" x14ac:dyDescent="0.2">
      <c r="A16" s="39"/>
      <c r="B16" s="39"/>
      <c r="C16" s="39"/>
      <c r="D16" s="39"/>
      <c r="E16" s="40"/>
      <c r="F16" s="45" t="s">
        <v>193</v>
      </c>
      <c r="G16" s="46" t="s">
        <v>194</v>
      </c>
      <c r="H16" s="47">
        <f>H17</f>
        <v>861986.8</v>
      </c>
      <c r="I16" s="47">
        <f t="shared" ref="I16:J16" si="2">I17</f>
        <v>861986.8</v>
      </c>
      <c r="J16" s="47">
        <f t="shared" si="2"/>
        <v>881801.2</v>
      </c>
      <c r="K16" s="33">
        <f t="shared" si="0"/>
        <v>102.29868949269292</v>
      </c>
      <c r="L16" s="33">
        <f t="shared" si="1"/>
        <v>102.29868949269292</v>
      </c>
    </row>
    <row r="17" spans="1:12" ht="30" x14ac:dyDescent="0.2">
      <c r="A17" s="39"/>
      <c r="B17" s="39"/>
      <c r="C17" s="39"/>
      <c r="D17" s="39"/>
      <c r="E17" s="40"/>
      <c r="F17" s="48" t="s">
        <v>195</v>
      </c>
      <c r="G17" s="49" t="s">
        <v>196</v>
      </c>
      <c r="H17" s="43">
        <v>861986.8</v>
      </c>
      <c r="I17" s="43">
        <v>861986.8</v>
      </c>
      <c r="J17" s="43">
        <v>881801.2</v>
      </c>
      <c r="K17" s="44">
        <f t="shared" si="0"/>
        <v>102.29868949269292</v>
      </c>
      <c r="L17" s="44">
        <f t="shared" si="1"/>
        <v>102.29868949269292</v>
      </c>
    </row>
    <row r="18" spans="1:12" ht="14.25" x14ac:dyDescent="0.2">
      <c r="A18" s="39" t="s">
        <v>172</v>
      </c>
      <c r="B18" s="39"/>
      <c r="C18" s="39"/>
      <c r="D18" s="39"/>
      <c r="E18" s="40"/>
      <c r="F18" s="50" t="s">
        <v>197</v>
      </c>
      <c r="G18" s="38" t="s">
        <v>198</v>
      </c>
      <c r="H18" s="47">
        <f>H20+H19</f>
        <v>2038073.4</v>
      </c>
      <c r="I18" s="47">
        <f t="shared" ref="I18:J18" si="3">I20+I19</f>
        <v>2030857.3</v>
      </c>
      <c r="J18" s="47">
        <f t="shared" si="3"/>
        <v>2058705.4</v>
      </c>
      <c r="K18" s="33">
        <f t="shared" si="0"/>
        <v>101.01232860406304</v>
      </c>
      <c r="L18" s="33">
        <f t="shared" si="1"/>
        <v>101.37124848703056</v>
      </c>
    </row>
    <row r="19" spans="1:12" ht="30" x14ac:dyDescent="0.2">
      <c r="A19" s="39"/>
      <c r="B19" s="39"/>
      <c r="C19" s="39">
        <v>182</v>
      </c>
      <c r="D19" s="39">
        <v>1060401102</v>
      </c>
      <c r="E19" s="40"/>
      <c r="F19" s="41" t="s">
        <v>199</v>
      </c>
      <c r="G19" s="42" t="s">
        <v>200</v>
      </c>
      <c r="H19" s="43">
        <v>373588.1</v>
      </c>
      <c r="I19" s="43">
        <v>366372</v>
      </c>
      <c r="J19" s="43">
        <v>385667.9</v>
      </c>
      <c r="K19" s="44">
        <f t="shared" si="0"/>
        <v>103.23345417051561</v>
      </c>
      <c r="L19" s="44">
        <f t="shared" si="1"/>
        <v>105.26675073422642</v>
      </c>
    </row>
    <row r="20" spans="1:12" ht="15" x14ac:dyDescent="0.2">
      <c r="A20" s="39"/>
      <c r="B20" s="39"/>
      <c r="C20" s="39">
        <v>182</v>
      </c>
      <c r="D20" s="39">
        <v>1060401202</v>
      </c>
      <c r="E20" s="40"/>
      <c r="F20" s="41" t="s">
        <v>201</v>
      </c>
      <c r="G20" s="42" t="s">
        <v>202</v>
      </c>
      <c r="H20" s="43">
        <v>1664485.3</v>
      </c>
      <c r="I20" s="43">
        <v>1664485.3</v>
      </c>
      <c r="J20" s="43">
        <v>1673037.5</v>
      </c>
      <c r="K20" s="44">
        <f t="shared" si="0"/>
        <v>100.51380447757634</v>
      </c>
      <c r="L20" s="44">
        <f t="shared" si="1"/>
        <v>100.51380447757634</v>
      </c>
    </row>
    <row r="21" spans="1:12" ht="28.5" x14ac:dyDescent="0.2">
      <c r="A21" s="39" t="s">
        <v>172</v>
      </c>
      <c r="B21" s="39"/>
      <c r="C21" s="39"/>
      <c r="D21" s="39"/>
      <c r="E21" s="40"/>
      <c r="F21" s="50" t="s">
        <v>203</v>
      </c>
      <c r="G21" s="38" t="s">
        <v>204</v>
      </c>
      <c r="H21" s="47">
        <f>H22</f>
        <v>4027.2</v>
      </c>
      <c r="I21" s="47">
        <f t="shared" ref="I21:J21" si="4">I22</f>
        <v>0</v>
      </c>
      <c r="J21" s="47">
        <f t="shared" si="4"/>
        <v>3670.9</v>
      </c>
      <c r="K21" s="33">
        <f t="shared" si="0"/>
        <v>91.152661899086212</v>
      </c>
      <c r="L21" s="33" t="e">
        <f t="shared" si="1"/>
        <v>#DIV/0!</v>
      </c>
    </row>
    <row r="22" spans="1:12" ht="75" x14ac:dyDescent="0.2">
      <c r="A22" s="39"/>
      <c r="B22" s="39"/>
      <c r="C22" s="39">
        <v>176</v>
      </c>
      <c r="D22" s="39">
        <v>1080717201</v>
      </c>
      <c r="E22" s="40"/>
      <c r="F22" s="41" t="s">
        <v>205</v>
      </c>
      <c r="G22" s="42" t="s">
        <v>206</v>
      </c>
      <c r="H22" s="43">
        <v>4027.2</v>
      </c>
      <c r="I22" s="43">
        <v>0</v>
      </c>
      <c r="J22" s="43">
        <v>3670.9</v>
      </c>
      <c r="K22" s="44">
        <f t="shared" si="0"/>
        <v>91.152661899086212</v>
      </c>
      <c r="L22" s="44" t="e">
        <f t="shared" si="1"/>
        <v>#DIV/0!</v>
      </c>
    </row>
    <row r="23" spans="1:12" ht="71.25" x14ac:dyDescent="0.2">
      <c r="A23" s="39" t="s">
        <v>172</v>
      </c>
      <c r="B23" s="39"/>
      <c r="C23" s="39"/>
      <c r="D23" s="39"/>
      <c r="E23" s="40"/>
      <c r="F23" s="50" t="s">
        <v>207</v>
      </c>
      <c r="G23" s="38" t="s">
        <v>208</v>
      </c>
      <c r="H23" s="47">
        <f>H24</f>
        <v>0.2</v>
      </c>
      <c r="I23" s="47">
        <f t="shared" ref="I23:J23" si="5">I24</f>
        <v>0.2</v>
      </c>
      <c r="J23" s="47">
        <f t="shared" si="5"/>
        <v>10</v>
      </c>
      <c r="K23" s="33">
        <f t="shared" si="0"/>
        <v>5000</v>
      </c>
      <c r="L23" s="33">
        <f t="shared" si="1"/>
        <v>5000</v>
      </c>
    </row>
    <row r="24" spans="1:12" ht="90" x14ac:dyDescent="0.2">
      <c r="A24" s="39"/>
      <c r="B24" s="39"/>
      <c r="C24" s="39">
        <v>176</v>
      </c>
      <c r="D24" s="39">
        <v>1110510002</v>
      </c>
      <c r="E24" s="40"/>
      <c r="F24" s="41" t="s">
        <v>209</v>
      </c>
      <c r="G24" s="42" t="s">
        <v>210</v>
      </c>
      <c r="H24" s="43">
        <v>0.2</v>
      </c>
      <c r="I24" s="43">
        <v>0.2</v>
      </c>
      <c r="J24" s="43">
        <v>10</v>
      </c>
      <c r="K24" s="44">
        <f t="shared" si="0"/>
        <v>5000</v>
      </c>
      <c r="L24" s="44">
        <f t="shared" si="1"/>
        <v>5000</v>
      </c>
    </row>
    <row r="25" spans="1:12" ht="71.25" x14ac:dyDescent="0.2">
      <c r="A25" s="39" t="s">
        <v>172</v>
      </c>
      <c r="B25" s="39"/>
      <c r="C25" s="39"/>
      <c r="D25" s="39"/>
      <c r="E25" s="40"/>
      <c r="F25" s="50" t="s">
        <v>211</v>
      </c>
      <c r="G25" s="38" t="s">
        <v>212</v>
      </c>
      <c r="H25" s="47">
        <f>H26</f>
        <v>0</v>
      </c>
      <c r="I25" s="47">
        <f t="shared" ref="I25:J25" si="6">I26</f>
        <v>0</v>
      </c>
      <c r="J25" s="47">
        <f t="shared" si="6"/>
        <v>0</v>
      </c>
      <c r="K25" s="33" t="s">
        <v>213</v>
      </c>
      <c r="L25" s="33" t="s">
        <v>213</v>
      </c>
    </row>
    <row r="26" spans="1:12" ht="30" x14ac:dyDescent="0.2">
      <c r="A26" s="39"/>
      <c r="B26" s="39"/>
      <c r="C26" s="39">
        <v>176</v>
      </c>
      <c r="D26" s="39">
        <v>1110903202</v>
      </c>
      <c r="E26" s="40"/>
      <c r="F26" s="41" t="s">
        <v>214</v>
      </c>
      <c r="G26" s="42" t="s">
        <v>215</v>
      </c>
      <c r="H26" s="43">
        <v>0</v>
      </c>
      <c r="I26" s="43">
        <v>0</v>
      </c>
      <c r="J26" s="43">
        <v>0</v>
      </c>
      <c r="K26" s="44" t="s">
        <v>213</v>
      </c>
      <c r="L26" s="44" t="s">
        <v>213</v>
      </c>
    </row>
    <row r="27" spans="1:12" ht="14.25" x14ac:dyDescent="0.2">
      <c r="A27" s="39" t="s">
        <v>172</v>
      </c>
      <c r="B27" s="39"/>
      <c r="C27" s="39"/>
      <c r="D27" s="39"/>
      <c r="E27" s="40"/>
      <c r="F27" s="50" t="s">
        <v>216</v>
      </c>
      <c r="G27" s="38" t="s">
        <v>217</v>
      </c>
      <c r="H27" s="47">
        <f>H28</f>
        <v>36.799999999999997</v>
      </c>
      <c r="I27" s="47">
        <f t="shared" ref="I27:J27" si="7">I28</f>
        <v>36.799999999999997</v>
      </c>
      <c r="J27" s="47">
        <f t="shared" si="7"/>
        <v>54.9</v>
      </c>
      <c r="K27" s="33">
        <f>J27/H27*100</f>
        <v>149.18478260869566</v>
      </c>
      <c r="L27" s="33">
        <f>J27/I27*100</f>
        <v>149.18478260869566</v>
      </c>
    </row>
    <row r="28" spans="1:12" ht="60" x14ac:dyDescent="0.2">
      <c r="A28" s="39"/>
      <c r="B28" s="39"/>
      <c r="C28" s="39">
        <v>176</v>
      </c>
      <c r="D28" s="39">
        <v>1130152002</v>
      </c>
      <c r="E28" s="40"/>
      <c r="F28" s="41" t="s">
        <v>218</v>
      </c>
      <c r="G28" s="42" t="s">
        <v>219</v>
      </c>
      <c r="H28" s="43">
        <v>36.799999999999997</v>
      </c>
      <c r="I28" s="43">
        <v>36.799999999999997</v>
      </c>
      <c r="J28" s="43">
        <v>54.9</v>
      </c>
      <c r="K28" s="44">
        <f>J28/H28*100</f>
        <v>149.18478260869566</v>
      </c>
      <c r="L28" s="44">
        <f>J28/I28*100</f>
        <v>149.18478260869566</v>
      </c>
    </row>
    <row r="29" spans="1:12" ht="25.5" customHeight="1" x14ac:dyDescent="0.2">
      <c r="A29" s="39" t="s">
        <v>172</v>
      </c>
      <c r="B29" s="39"/>
      <c r="C29" s="39"/>
      <c r="D29" s="39"/>
      <c r="E29" s="40"/>
      <c r="F29" s="50" t="s">
        <v>220</v>
      </c>
      <c r="G29" s="38" t="s">
        <v>221</v>
      </c>
      <c r="H29" s="47">
        <f>H30</f>
        <v>0</v>
      </c>
      <c r="I29" s="47">
        <f t="shared" ref="I29:J29" si="8">I30</f>
        <v>0</v>
      </c>
      <c r="J29" s="47">
        <f t="shared" si="8"/>
        <v>0</v>
      </c>
      <c r="K29" s="44" t="s">
        <v>213</v>
      </c>
      <c r="L29" s="44" t="s">
        <v>213</v>
      </c>
    </row>
    <row r="30" spans="1:12" ht="30" x14ac:dyDescent="0.2">
      <c r="A30" s="39"/>
      <c r="B30" s="39"/>
      <c r="C30" s="39">
        <v>176</v>
      </c>
      <c r="D30" s="39">
        <v>1130199202</v>
      </c>
      <c r="E30" s="40"/>
      <c r="F30" s="41" t="s">
        <v>222</v>
      </c>
      <c r="G30" s="42" t="s">
        <v>223</v>
      </c>
      <c r="H30" s="43">
        <v>0</v>
      </c>
      <c r="I30" s="43">
        <v>0</v>
      </c>
      <c r="J30" s="43">
        <v>0</v>
      </c>
      <c r="K30" s="33" t="s">
        <v>213</v>
      </c>
      <c r="L30" s="33" t="s">
        <v>213</v>
      </c>
    </row>
    <row r="31" spans="1:12" ht="71.25" x14ac:dyDescent="0.2">
      <c r="A31" s="39" t="s">
        <v>172</v>
      </c>
      <c r="B31" s="39"/>
      <c r="C31" s="39"/>
      <c r="D31" s="39"/>
      <c r="E31" s="40"/>
      <c r="F31" s="50" t="s">
        <v>224</v>
      </c>
      <c r="G31" s="38" t="s">
        <v>225</v>
      </c>
      <c r="H31" s="47">
        <f>H32</f>
        <v>28.2</v>
      </c>
      <c r="I31" s="47">
        <f t="shared" ref="I31:J31" si="9">I32</f>
        <v>28.2</v>
      </c>
      <c r="J31" s="47">
        <f t="shared" si="9"/>
        <v>0</v>
      </c>
      <c r="K31" s="33">
        <f>J31/H31*100</f>
        <v>0</v>
      </c>
      <c r="L31" s="33">
        <f>J31/I31*100</f>
        <v>0</v>
      </c>
    </row>
    <row r="32" spans="1:12" ht="75" x14ac:dyDescent="0.2">
      <c r="A32" s="39"/>
      <c r="B32" s="39"/>
      <c r="C32" s="39">
        <v>176</v>
      </c>
      <c r="D32" s="39">
        <v>1160111201</v>
      </c>
      <c r="E32" s="40"/>
      <c r="F32" s="41" t="s">
        <v>226</v>
      </c>
      <c r="G32" s="42" t="s">
        <v>225</v>
      </c>
      <c r="H32" s="43">
        <v>28.2</v>
      </c>
      <c r="I32" s="43">
        <v>28.2</v>
      </c>
      <c r="J32" s="43">
        <v>0</v>
      </c>
      <c r="K32" s="44">
        <f>J32/H32*100</f>
        <v>0</v>
      </c>
      <c r="L32" s="44">
        <f>J32/I32*100</f>
        <v>0</v>
      </c>
    </row>
    <row r="33" spans="1:16" ht="42.75" x14ac:dyDescent="0.2">
      <c r="A33" s="39" t="s">
        <v>172</v>
      </c>
      <c r="B33" s="39"/>
      <c r="C33" s="39"/>
      <c r="D33" s="39"/>
      <c r="E33" s="40"/>
      <c r="F33" s="50" t="s">
        <v>227</v>
      </c>
      <c r="G33" s="38" t="s">
        <v>228</v>
      </c>
      <c r="H33" s="47">
        <f>SUM(H34:H40)</f>
        <v>1060828.3</v>
      </c>
      <c r="I33" s="47">
        <f>SUM(I34:I40)</f>
        <v>1060828.3</v>
      </c>
      <c r="J33" s="47">
        <f t="shared" ref="J33" si="10">SUM(J34:J40)</f>
        <v>1228465.9000000001</v>
      </c>
      <c r="K33" s="33">
        <f>J33/H33*100</f>
        <v>115.80251959718649</v>
      </c>
      <c r="L33" s="33">
        <f>J33/I33*100</f>
        <v>115.80251959718649</v>
      </c>
    </row>
    <row r="34" spans="1:16" ht="60" x14ac:dyDescent="0.2">
      <c r="A34" s="39"/>
      <c r="B34" s="39"/>
      <c r="C34" s="39">
        <v>106</v>
      </c>
      <c r="D34" s="39">
        <v>1160112101</v>
      </c>
      <c r="E34" s="40"/>
      <c r="F34" s="41" t="s">
        <v>229</v>
      </c>
      <c r="G34" s="42" t="s">
        <v>230</v>
      </c>
      <c r="H34" s="43">
        <v>0</v>
      </c>
      <c r="I34" s="43">
        <v>0</v>
      </c>
      <c r="J34" s="43">
        <v>3344.7</v>
      </c>
      <c r="K34" s="33" t="s">
        <v>213</v>
      </c>
      <c r="L34" s="33" t="s">
        <v>213</v>
      </c>
    </row>
    <row r="35" spans="1:16" ht="60" x14ac:dyDescent="0.2">
      <c r="A35" s="39"/>
      <c r="B35" s="39"/>
      <c r="C35" s="39">
        <v>180</v>
      </c>
      <c r="D35" s="39">
        <v>1160112101</v>
      </c>
      <c r="E35" s="40"/>
      <c r="F35" s="41" t="s">
        <v>231</v>
      </c>
      <c r="G35" s="42" t="s">
        <v>230</v>
      </c>
      <c r="H35" s="43">
        <v>0</v>
      </c>
      <c r="I35" s="43">
        <v>0</v>
      </c>
      <c r="J35" s="43">
        <v>6</v>
      </c>
      <c r="K35" s="33" t="s">
        <v>213</v>
      </c>
      <c r="L35" s="33" t="s">
        <v>213</v>
      </c>
    </row>
    <row r="36" spans="1:16" ht="60" x14ac:dyDescent="0.2">
      <c r="A36" s="39"/>
      <c r="B36" s="39"/>
      <c r="C36" s="39">
        <v>187</v>
      </c>
      <c r="D36" s="39">
        <v>1160112101</v>
      </c>
      <c r="E36" s="40"/>
      <c r="F36" s="41" t="s">
        <v>232</v>
      </c>
      <c r="G36" s="42" t="s">
        <v>230</v>
      </c>
      <c r="H36" s="43">
        <v>0</v>
      </c>
      <c r="I36" s="43">
        <v>0</v>
      </c>
      <c r="J36" s="43">
        <v>116.3</v>
      </c>
      <c r="K36" s="33" t="s">
        <v>213</v>
      </c>
      <c r="L36" s="33" t="s">
        <v>213</v>
      </c>
    </row>
    <row r="37" spans="1:16" ht="60" x14ac:dyDescent="0.2">
      <c r="A37" s="39"/>
      <c r="B37" s="39"/>
      <c r="C37" s="39">
        <v>188</v>
      </c>
      <c r="D37" s="39">
        <v>1160112101</v>
      </c>
      <c r="E37" s="40"/>
      <c r="F37" s="41" t="s">
        <v>233</v>
      </c>
      <c r="G37" s="42" t="s">
        <v>230</v>
      </c>
      <c r="H37" s="43">
        <v>1060800</v>
      </c>
      <c r="I37" s="43">
        <v>1060800</v>
      </c>
      <c r="J37" s="43">
        <v>1071893.3</v>
      </c>
      <c r="K37" s="33">
        <f>J37/H37*100</f>
        <v>101.04574849170437</v>
      </c>
      <c r="L37" s="33">
        <f>J37/I37*100</f>
        <v>101.04574849170437</v>
      </c>
    </row>
    <row r="38" spans="1:16" ht="60" x14ac:dyDescent="0.2">
      <c r="A38" s="39"/>
      <c r="B38" s="39"/>
      <c r="C38" s="39">
        <v>176</v>
      </c>
      <c r="D38" s="39">
        <v>1160112201</v>
      </c>
      <c r="E38" s="40"/>
      <c r="F38" s="41" t="s">
        <v>234</v>
      </c>
      <c r="G38" s="42" t="s">
        <v>230</v>
      </c>
      <c r="H38" s="43">
        <v>28.3</v>
      </c>
      <c r="I38" s="43">
        <v>28.3</v>
      </c>
      <c r="J38" s="43">
        <v>0</v>
      </c>
      <c r="K38" s="33">
        <f>J38/H38*100</f>
        <v>0</v>
      </c>
      <c r="L38" s="33">
        <f>J38/I38*100</f>
        <v>0</v>
      </c>
    </row>
    <row r="39" spans="1:16" ht="60" x14ac:dyDescent="0.2">
      <c r="A39" s="39"/>
      <c r="B39" s="39"/>
      <c r="C39" s="39"/>
      <c r="D39" s="39"/>
      <c r="E39" s="40"/>
      <c r="F39" s="41" t="s">
        <v>235</v>
      </c>
      <c r="G39" s="42" t="s">
        <v>236</v>
      </c>
      <c r="H39" s="43">
        <v>0</v>
      </c>
      <c r="I39" s="43">
        <v>0</v>
      </c>
      <c r="J39" s="43">
        <v>640.29999999999995</v>
      </c>
      <c r="K39" s="33" t="s">
        <v>213</v>
      </c>
      <c r="L39" s="33" t="s">
        <v>213</v>
      </c>
    </row>
    <row r="40" spans="1:16" ht="60" x14ac:dyDescent="0.2">
      <c r="A40" s="39"/>
      <c r="B40" s="39"/>
      <c r="C40" s="39">
        <v>188</v>
      </c>
      <c r="D40" s="39">
        <v>1160112301</v>
      </c>
      <c r="E40" s="40"/>
      <c r="F40" s="41" t="s">
        <v>237</v>
      </c>
      <c r="G40" s="42" t="s">
        <v>230</v>
      </c>
      <c r="H40" s="43">
        <v>0</v>
      </c>
      <c r="I40" s="43">
        <v>0</v>
      </c>
      <c r="J40" s="43">
        <v>152465.29999999999</v>
      </c>
      <c r="K40" s="33" t="s">
        <v>213</v>
      </c>
      <c r="L40" s="33" t="s">
        <v>213</v>
      </c>
    </row>
    <row r="41" spans="1:16" ht="57" x14ac:dyDescent="0.2">
      <c r="A41" s="39" t="s">
        <v>172</v>
      </c>
      <c r="B41" s="39"/>
      <c r="C41" s="39"/>
      <c r="D41" s="39"/>
      <c r="E41" s="40"/>
      <c r="F41" s="50" t="s">
        <v>238</v>
      </c>
      <c r="G41" s="38" t="s">
        <v>239</v>
      </c>
      <c r="H41" s="47">
        <f>SUM(H42:H46)</f>
        <v>0</v>
      </c>
      <c r="I41" s="47">
        <f t="shared" ref="I41:J41" si="11">SUM(I42:I46)</f>
        <v>0</v>
      </c>
      <c r="J41" s="47">
        <f t="shared" si="11"/>
        <v>230423.8</v>
      </c>
      <c r="K41" s="44" t="s">
        <v>213</v>
      </c>
      <c r="L41" s="44" t="s">
        <v>213</v>
      </c>
    </row>
    <row r="42" spans="1:16" ht="75" x14ac:dyDescent="0.2">
      <c r="A42" s="39"/>
      <c r="B42" s="39"/>
      <c r="C42" s="39">
        <v>106</v>
      </c>
      <c r="D42" s="39">
        <v>1161012201</v>
      </c>
      <c r="E42" s="40"/>
      <c r="F42" s="41" t="s">
        <v>240</v>
      </c>
      <c r="G42" s="42" t="s">
        <v>241</v>
      </c>
      <c r="H42" s="43">
        <v>0</v>
      </c>
      <c r="I42" s="43">
        <v>0</v>
      </c>
      <c r="J42" s="43">
        <v>163.5</v>
      </c>
      <c r="K42" s="33" t="s">
        <v>213</v>
      </c>
      <c r="L42" s="33" t="s">
        <v>213</v>
      </c>
    </row>
    <row r="43" spans="1:16" ht="75" x14ac:dyDescent="0.2">
      <c r="A43" s="39"/>
      <c r="B43" s="39"/>
      <c r="C43" s="39">
        <v>176</v>
      </c>
      <c r="D43" s="39">
        <v>1161012201</v>
      </c>
      <c r="E43" s="40"/>
      <c r="F43" s="41" t="s">
        <v>242</v>
      </c>
      <c r="G43" s="42" t="s">
        <v>241</v>
      </c>
      <c r="H43" s="43">
        <v>0</v>
      </c>
      <c r="I43" s="43">
        <v>0</v>
      </c>
      <c r="J43" s="43">
        <v>30832.2</v>
      </c>
      <c r="K43" s="33" t="s">
        <v>213</v>
      </c>
      <c r="L43" s="33" t="s">
        <v>213</v>
      </c>
      <c r="O43" s="34"/>
      <c r="P43" s="34"/>
    </row>
    <row r="44" spans="1:16" ht="75" x14ac:dyDescent="0.2">
      <c r="A44" s="39"/>
      <c r="B44" s="39"/>
      <c r="C44" s="39">
        <v>180</v>
      </c>
      <c r="D44" s="39">
        <v>1161012201</v>
      </c>
      <c r="E44" s="40"/>
      <c r="F44" s="41" t="s">
        <v>243</v>
      </c>
      <c r="G44" s="42" t="s">
        <v>241</v>
      </c>
      <c r="H44" s="43">
        <v>0</v>
      </c>
      <c r="I44" s="43">
        <v>0</v>
      </c>
      <c r="J44" s="43">
        <v>0</v>
      </c>
      <c r="K44" s="33" t="s">
        <v>213</v>
      </c>
      <c r="L44" s="33" t="s">
        <v>213</v>
      </c>
    </row>
    <row r="45" spans="1:16" ht="75" x14ac:dyDescent="0.2">
      <c r="A45" s="39"/>
      <c r="B45" s="39"/>
      <c r="C45" s="39">
        <v>187</v>
      </c>
      <c r="D45" s="39">
        <v>1161012201</v>
      </c>
      <c r="E45" s="40"/>
      <c r="F45" s="41" t="s">
        <v>244</v>
      </c>
      <c r="G45" s="42" t="s">
        <v>241</v>
      </c>
      <c r="H45" s="43">
        <v>0</v>
      </c>
      <c r="I45" s="43">
        <v>0</v>
      </c>
      <c r="J45" s="43">
        <v>82.3</v>
      </c>
      <c r="K45" s="33" t="s">
        <v>213</v>
      </c>
      <c r="L45" s="33" t="s">
        <v>213</v>
      </c>
    </row>
    <row r="46" spans="1:16" ht="75" x14ac:dyDescent="0.2">
      <c r="A46" s="39"/>
      <c r="B46" s="39"/>
      <c r="C46" s="39">
        <v>188</v>
      </c>
      <c r="D46" s="39">
        <v>1161012201</v>
      </c>
      <c r="E46" s="40"/>
      <c r="F46" s="41" t="s">
        <v>245</v>
      </c>
      <c r="G46" s="42" t="s">
        <v>241</v>
      </c>
      <c r="H46" s="43">
        <v>0</v>
      </c>
      <c r="I46" s="43">
        <v>0</v>
      </c>
      <c r="J46" s="43">
        <v>199345.8</v>
      </c>
      <c r="K46" s="33" t="s">
        <v>213</v>
      </c>
      <c r="L46" s="33" t="s">
        <v>213</v>
      </c>
    </row>
    <row r="47" spans="1:16" ht="57" x14ac:dyDescent="0.2">
      <c r="A47" s="39" t="s">
        <v>172</v>
      </c>
      <c r="B47" s="39"/>
      <c r="C47" s="39"/>
      <c r="D47" s="39"/>
      <c r="E47" s="40"/>
      <c r="F47" s="50" t="s">
        <v>246</v>
      </c>
      <c r="G47" s="38" t="s">
        <v>247</v>
      </c>
      <c r="H47" s="47">
        <f>H48</f>
        <v>8253.4</v>
      </c>
      <c r="I47" s="47">
        <f t="shared" ref="I47:J47" si="12">I48</f>
        <v>8253.4</v>
      </c>
      <c r="J47" s="47">
        <f t="shared" si="12"/>
        <v>6503.8</v>
      </c>
      <c r="K47" s="33">
        <f t="shared" ref="K47:K59" si="13">J47/H47*100</f>
        <v>78.801463639227478</v>
      </c>
      <c r="L47" s="33">
        <f t="shared" ref="L47:L59" si="14">J47/I47*100</f>
        <v>78.801463639227478</v>
      </c>
    </row>
    <row r="48" spans="1:16" ht="60" x14ac:dyDescent="0.2">
      <c r="A48" s="39"/>
      <c r="B48" s="39"/>
      <c r="C48" s="39">
        <v>176</v>
      </c>
      <c r="D48" s="39">
        <v>1161106301</v>
      </c>
      <c r="E48" s="40"/>
      <c r="F48" s="41" t="s">
        <v>248</v>
      </c>
      <c r="G48" s="42" t="s">
        <v>247</v>
      </c>
      <c r="H48" s="43">
        <v>8253.4</v>
      </c>
      <c r="I48" s="43">
        <v>8253.4</v>
      </c>
      <c r="J48" s="43">
        <v>6503.8</v>
      </c>
      <c r="K48" s="33">
        <f t="shared" si="13"/>
        <v>78.801463639227478</v>
      </c>
      <c r="L48" s="33">
        <f t="shared" si="14"/>
        <v>78.801463639227478</v>
      </c>
    </row>
    <row r="49" spans="1:12" ht="57" x14ac:dyDescent="0.2">
      <c r="A49" s="39" t="s">
        <v>172</v>
      </c>
      <c r="B49" s="39"/>
      <c r="C49" s="39"/>
      <c r="D49" s="39"/>
      <c r="E49" s="40"/>
      <c r="F49" s="50" t="s">
        <v>249</v>
      </c>
      <c r="G49" s="38" t="s">
        <v>250</v>
      </c>
      <c r="H49" s="47">
        <f>H50</f>
        <v>5257.2000000000007</v>
      </c>
      <c r="I49" s="47">
        <f t="shared" ref="I49:J49" si="15">I50</f>
        <v>5524.6</v>
      </c>
      <c r="J49" s="47">
        <f t="shared" si="15"/>
        <v>19211.7</v>
      </c>
      <c r="K49" s="33">
        <f t="shared" si="13"/>
        <v>365.43597352202693</v>
      </c>
      <c r="L49" s="33">
        <f t="shared" si="14"/>
        <v>347.74825326720486</v>
      </c>
    </row>
    <row r="50" spans="1:12" ht="60" x14ac:dyDescent="0.2">
      <c r="A50" s="39"/>
      <c r="B50" s="39"/>
      <c r="C50" s="39">
        <v>176</v>
      </c>
      <c r="D50" s="39">
        <v>1160709002</v>
      </c>
      <c r="E50" s="40"/>
      <c r="F50" s="41" t="s">
        <v>251</v>
      </c>
      <c r="G50" s="42" t="s">
        <v>250</v>
      </c>
      <c r="H50" s="43">
        <f>5524.6-267.4</f>
        <v>5257.2000000000007</v>
      </c>
      <c r="I50" s="43">
        <v>5524.6</v>
      </c>
      <c r="J50" s="43">
        <v>19211.7</v>
      </c>
      <c r="K50" s="33">
        <f t="shared" si="13"/>
        <v>365.43597352202693</v>
      </c>
      <c r="L50" s="33">
        <f t="shared" si="14"/>
        <v>347.74825326720486</v>
      </c>
    </row>
    <row r="51" spans="1:12" ht="14.25" x14ac:dyDescent="0.2">
      <c r="A51" s="51"/>
      <c r="B51" s="51"/>
      <c r="C51" s="51"/>
      <c r="D51" s="51"/>
      <c r="E51" s="51"/>
      <c r="F51" s="50" t="s">
        <v>252</v>
      </c>
      <c r="G51" s="38" t="s">
        <v>253</v>
      </c>
      <c r="H51" s="47">
        <f>H52+H55</f>
        <v>11011750.07</v>
      </c>
      <c r="I51" s="47">
        <f t="shared" ref="I51:J51" si="16">I52+I55</f>
        <v>11011750.1</v>
      </c>
      <c r="J51" s="47">
        <f t="shared" si="16"/>
        <v>11011585.1</v>
      </c>
      <c r="K51" s="33">
        <f t="shared" si="13"/>
        <v>99.99850187300882</v>
      </c>
      <c r="L51" s="33">
        <f t="shared" si="14"/>
        <v>99.998501600576645</v>
      </c>
    </row>
    <row r="52" spans="1:12" ht="28.5" x14ac:dyDescent="0.2">
      <c r="A52" s="51"/>
      <c r="B52" s="51"/>
      <c r="C52" s="51"/>
      <c r="D52" s="51"/>
      <c r="E52" s="51"/>
      <c r="F52" s="50" t="s">
        <v>254</v>
      </c>
      <c r="G52" s="38" t="s">
        <v>255</v>
      </c>
      <c r="H52" s="47">
        <f>H54+H53</f>
        <v>532260.9</v>
      </c>
      <c r="I52" s="47">
        <f t="shared" ref="I52:J52" si="17">I54+I53</f>
        <v>532260.9</v>
      </c>
      <c r="J52" s="47">
        <f t="shared" si="17"/>
        <v>532095.9</v>
      </c>
      <c r="K52" s="33">
        <f t="shared" si="13"/>
        <v>99.969000165144578</v>
      </c>
      <c r="L52" s="33">
        <f t="shared" si="14"/>
        <v>99.969000165144578</v>
      </c>
    </row>
    <row r="53" spans="1:12" ht="45" x14ac:dyDescent="0.2">
      <c r="A53" s="51"/>
      <c r="B53" s="51"/>
      <c r="C53" s="51"/>
      <c r="D53" s="51"/>
      <c r="E53" s="51"/>
      <c r="F53" s="41" t="s">
        <v>256</v>
      </c>
      <c r="G53" s="42" t="s">
        <v>257</v>
      </c>
      <c r="H53" s="43">
        <v>296598.8</v>
      </c>
      <c r="I53" s="43">
        <v>296598.8</v>
      </c>
      <c r="J53" s="43">
        <v>296598.8</v>
      </c>
      <c r="K53" s="44">
        <f t="shared" si="13"/>
        <v>100</v>
      </c>
      <c r="L53" s="44">
        <f t="shared" si="14"/>
        <v>100</v>
      </c>
    </row>
    <row r="54" spans="1:12" ht="45" x14ac:dyDescent="0.2">
      <c r="A54" s="51"/>
      <c r="B54" s="51"/>
      <c r="C54" s="51"/>
      <c r="D54" s="51"/>
      <c r="E54" s="51"/>
      <c r="F54" s="41" t="s">
        <v>258</v>
      </c>
      <c r="G54" s="42" t="s">
        <v>259</v>
      </c>
      <c r="H54" s="43">
        <v>235662.1</v>
      </c>
      <c r="I54" s="43">
        <v>235662.1</v>
      </c>
      <c r="J54" s="43">
        <v>235497.1</v>
      </c>
      <c r="K54" s="44">
        <f t="shared" si="13"/>
        <v>99.929984498992411</v>
      </c>
      <c r="L54" s="44">
        <f t="shared" si="14"/>
        <v>99.929984498992411</v>
      </c>
    </row>
    <row r="55" spans="1:12" ht="14.25" x14ac:dyDescent="0.2">
      <c r="A55" s="51"/>
      <c r="B55" s="51"/>
      <c r="C55" s="51"/>
      <c r="D55" s="51"/>
      <c r="E55" s="51"/>
      <c r="F55" s="50" t="s">
        <v>260</v>
      </c>
      <c r="G55" s="38" t="s">
        <v>2</v>
      </c>
      <c r="H55" s="47">
        <f>SUM(H56:H58)</f>
        <v>10479489.17</v>
      </c>
      <c r="I55" s="47">
        <f>SUM(I56:I58)</f>
        <v>10479489.199999999</v>
      </c>
      <c r="J55" s="47">
        <f>SUM(J56:J58)</f>
        <v>10479489.199999999</v>
      </c>
      <c r="K55" s="33">
        <f t="shared" si="13"/>
        <v>100.00000028627349</v>
      </c>
      <c r="L55" s="33">
        <f t="shared" si="14"/>
        <v>100</v>
      </c>
    </row>
    <row r="56" spans="1:12" ht="30" x14ac:dyDescent="0.2">
      <c r="A56" s="51"/>
      <c r="B56" s="51"/>
      <c r="C56" s="51"/>
      <c r="D56" s="51"/>
      <c r="E56" s="51"/>
      <c r="F56" s="41" t="s">
        <v>261</v>
      </c>
      <c r="G56" s="42" t="s">
        <v>262</v>
      </c>
      <c r="H56" s="43">
        <v>6469336</v>
      </c>
      <c r="I56" s="43">
        <v>6469336</v>
      </c>
      <c r="J56" s="43">
        <v>6469336</v>
      </c>
      <c r="K56" s="44">
        <f t="shared" si="13"/>
        <v>100</v>
      </c>
      <c r="L56" s="44">
        <f t="shared" si="14"/>
        <v>100</v>
      </c>
    </row>
    <row r="57" spans="1:12" ht="45" x14ac:dyDescent="0.2">
      <c r="A57" s="51"/>
      <c r="B57" s="51"/>
      <c r="C57" s="51"/>
      <c r="D57" s="51"/>
      <c r="E57" s="51"/>
      <c r="F57" s="41" t="s">
        <v>263</v>
      </c>
      <c r="G57" s="42" t="s">
        <v>264</v>
      </c>
      <c r="H57" s="43">
        <v>1494153.17</v>
      </c>
      <c r="I57" s="43">
        <v>1494153.2</v>
      </c>
      <c r="J57" s="43">
        <v>1494153.2</v>
      </c>
      <c r="K57" s="44">
        <f t="shared" si="13"/>
        <v>100.00000200782628</v>
      </c>
      <c r="L57" s="44">
        <f t="shared" si="14"/>
        <v>100</v>
      </c>
    </row>
    <row r="58" spans="1:12" ht="45" x14ac:dyDescent="0.2">
      <c r="A58" s="51"/>
      <c r="B58" s="51"/>
      <c r="C58" s="51"/>
      <c r="D58" s="51"/>
      <c r="E58" s="51"/>
      <c r="F58" s="41" t="s">
        <v>265</v>
      </c>
      <c r="G58" s="42" t="s">
        <v>266</v>
      </c>
      <c r="H58" s="43">
        <v>2516000</v>
      </c>
      <c r="I58" s="43">
        <v>2516000</v>
      </c>
      <c r="J58" s="43">
        <v>2516000</v>
      </c>
      <c r="K58" s="44">
        <f t="shared" si="13"/>
        <v>100</v>
      </c>
      <c r="L58" s="44">
        <f t="shared" si="14"/>
        <v>100</v>
      </c>
    </row>
    <row r="59" spans="1:12" ht="15" x14ac:dyDescent="0.25">
      <c r="A59" s="52"/>
      <c r="B59" s="52"/>
      <c r="C59" s="52"/>
      <c r="D59" s="52"/>
      <c r="E59" s="52"/>
      <c r="F59" s="53"/>
      <c r="G59" s="54" t="s">
        <v>267</v>
      </c>
      <c r="H59" s="55">
        <f>H6+H51</f>
        <v>22602335.469999999</v>
      </c>
      <c r="I59" s="55">
        <f>I6+I51</f>
        <v>22435350.93</v>
      </c>
      <c r="J59" s="55">
        <f>J6+J51</f>
        <v>22709039.5</v>
      </c>
      <c r="K59" s="33">
        <f t="shared" si="13"/>
        <v>100.47209293987176</v>
      </c>
      <c r="L59" s="33">
        <f t="shared" si="14"/>
        <v>101.21989876982059</v>
      </c>
    </row>
    <row r="60" spans="1:12" ht="12.75" customHeight="1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6"/>
      <c r="K60" s="52"/>
      <c r="L60" s="52"/>
    </row>
    <row r="61" spans="1:12" ht="12.75" customHeight="1" x14ac:dyDescent="0.2">
      <c r="A61" s="52"/>
      <c r="B61" s="52"/>
      <c r="C61" s="52"/>
      <c r="D61" s="52"/>
      <c r="E61" s="52"/>
      <c r="F61" s="77" t="s">
        <v>269</v>
      </c>
      <c r="G61" s="77"/>
      <c r="H61" s="77"/>
      <c r="I61" s="77"/>
      <c r="J61" s="77"/>
      <c r="K61" s="77"/>
      <c r="L61" s="77"/>
    </row>
    <row r="62" spans="1:12" ht="12.75" customHeight="1" x14ac:dyDescent="0.2">
      <c r="A62" s="19"/>
      <c r="B62" s="19"/>
      <c r="C62" s="19"/>
      <c r="D62" s="19"/>
      <c r="E62" s="19"/>
      <c r="F62" s="19"/>
      <c r="G62" s="20"/>
      <c r="H62" s="19"/>
      <c r="I62" s="19"/>
      <c r="J62" s="19"/>
      <c r="K62" s="20"/>
      <c r="L62" s="20"/>
    </row>
    <row r="63" spans="1:12" x14ac:dyDescent="0.2">
      <c r="H63" s="34"/>
      <c r="I63" s="34"/>
      <c r="J63" s="34"/>
    </row>
  </sheetData>
  <mergeCells count="2">
    <mergeCell ref="F2:L2"/>
    <mergeCell ref="F61:L61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42" fitToHeight="2" orientation="portrait" r:id="rId1"/>
  <headerFooter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showGridLines="0" tabSelected="1" view="pageBreakPreview" zoomScale="80" zoomScaleNormal="100" zoomScaleSheetLayoutView="80" workbookViewId="0">
      <selection activeCell="A8" sqref="A8"/>
    </sheetView>
  </sheetViews>
  <sheetFormatPr defaultColWidth="9.140625" defaultRowHeight="12.75" x14ac:dyDescent="0.2"/>
  <cols>
    <col min="1" max="1" width="54.28515625" customWidth="1"/>
    <col min="2" max="2" width="7.42578125" customWidth="1"/>
    <col min="3" max="4" width="6.42578125" customWidth="1"/>
    <col min="5" max="5" width="16.42578125" customWidth="1"/>
    <col min="6" max="6" width="6.42578125" customWidth="1"/>
    <col min="7" max="7" width="22.42578125" customWidth="1"/>
    <col min="8" max="8" width="14.28515625" customWidth="1"/>
    <col min="9" max="9" width="19.42578125" customWidth="1"/>
    <col min="10" max="10" width="15.140625" customWidth="1"/>
    <col min="11" max="11" width="13.85546875" customWidth="1"/>
    <col min="12" max="225" width="9.140625" customWidth="1"/>
  </cols>
  <sheetData>
    <row r="1" spans="1:12" ht="22.5" customHeight="1" x14ac:dyDescent="0.2">
      <c r="A1" s="78" t="s">
        <v>268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1"/>
    </row>
    <row r="2" spans="1:12" ht="22.5" customHeight="1" x14ac:dyDescent="0.25">
      <c r="A2" s="12"/>
      <c r="B2" s="11"/>
      <c r="C2" s="11"/>
      <c r="D2" s="10"/>
      <c r="E2" s="10"/>
      <c r="F2" s="9"/>
      <c r="G2" s="7"/>
      <c r="H2" s="8"/>
      <c r="I2" s="7"/>
      <c r="J2" s="7"/>
      <c r="K2" s="15" t="s">
        <v>166</v>
      </c>
    </row>
    <row r="3" spans="1:12" ht="193.5" customHeight="1" x14ac:dyDescent="0.2">
      <c r="A3" s="13" t="s">
        <v>162</v>
      </c>
      <c r="B3" s="13" t="s">
        <v>161</v>
      </c>
      <c r="C3" s="13" t="s">
        <v>160</v>
      </c>
      <c r="D3" s="13" t="s">
        <v>159</v>
      </c>
      <c r="E3" s="13" t="s">
        <v>158</v>
      </c>
      <c r="F3" s="13" t="s">
        <v>157</v>
      </c>
      <c r="G3" s="13" t="s">
        <v>163</v>
      </c>
      <c r="H3" s="13" t="s">
        <v>156</v>
      </c>
      <c r="I3" s="13" t="s">
        <v>155</v>
      </c>
      <c r="J3" s="13" t="s">
        <v>164</v>
      </c>
      <c r="K3" s="13" t="s">
        <v>165</v>
      </c>
    </row>
    <row r="4" spans="1:12" s="14" customFormat="1" ht="31.5" x14ac:dyDescent="0.2">
      <c r="A4" s="63" t="s">
        <v>154</v>
      </c>
      <c r="B4" s="64">
        <v>124</v>
      </c>
      <c r="C4" s="65">
        <v>0</v>
      </c>
      <c r="D4" s="65">
        <v>0</v>
      </c>
      <c r="E4" s="66" t="s">
        <v>4</v>
      </c>
      <c r="F4" s="67" t="s">
        <v>4</v>
      </c>
      <c r="G4" s="68">
        <v>730976.1</v>
      </c>
      <c r="H4" s="68">
        <v>730976.1</v>
      </c>
      <c r="I4" s="68">
        <v>728519.1</v>
      </c>
      <c r="J4" s="69">
        <v>0.99663999999999997</v>
      </c>
      <c r="K4" s="69">
        <v>0.99663999999999997</v>
      </c>
    </row>
    <row r="5" spans="1:12" s="14" customFormat="1" ht="15.75" x14ac:dyDescent="0.2">
      <c r="A5" s="58" t="s">
        <v>41</v>
      </c>
      <c r="B5" s="59">
        <v>124</v>
      </c>
      <c r="C5" s="60">
        <v>4</v>
      </c>
      <c r="D5" s="60">
        <v>0</v>
      </c>
      <c r="E5" s="61" t="s">
        <v>4</v>
      </c>
      <c r="F5" s="6" t="s">
        <v>4</v>
      </c>
      <c r="G5" s="5">
        <v>730976.1</v>
      </c>
      <c r="H5" s="5">
        <v>730976.1</v>
      </c>
      <c r="I5" s="5">
        <v>728519.1</v>
      </c>
      <c r="J5" s="62">
        <v>0.99663999999999997</v>
      </c>
      <c r="K5" s="62">
        <v>0.99663999999999997</v>
      </c>
    </row>
    <row r="6" spans="1:12" s="14" customFormat="1" ht="15.75" x14ac:dyDescent="0.2">
      <c r="A6" s="58" t="s">
        <v>148</v>
      </c>
      <c r="B6" s="59">
        <v>124</v>
      </c>
      <c r="C6" s="60">
        <v>4</v>
      </c>
      <c r="D6" s="60">
        <v>9</v>
      </c>
      <c r="E6" s="61" t="s">
        <v>4</v>
      </c>
      <c r="F6" s="6" t="s">
        <v>4</v>
      </c>
      <c r="G6" s="5">
        <v>730976.1</v>
      </c>
      <c r="H6" s="5">
        <v>730976.1</v>
      </c>
      <c r="I6" s="5">
        <v>728519.1</v>
      </c>
      <c r="J6" s="62">
        <v>0.99663999999999997</v>
      </c>
      <c r="K6" s="62">
        <v>0.99663999999999997</v>
      </c>
    </row>
    <row r="7" spans="1:12" s="14" customFormat="1" ht="63" x14ac:dyDescent="0.2">
      <c r="A7" s="58" t="s">
        <v>126</v>
      </c>
      <c r="B7" s="59">
        <v>124</v>
      </c>
      <c r="C7" s="60">
        <v>4</v>
      </c>
      <c r="D7" s="60">
        <v>9</v>
      </c>
      <c r="E7" s="61" t="s">
        <v>125</v>
      </c>
      <c r="F7" s="6" t="s">
        <v>4</v>
      </c>
      <c r="G7" s="5">
        <v>730976.1</v>
      </c>
      <c r="H7" s="5">
        <v>730976.1</v>
      </c>
      <c r="I7" s="5">
        <v>728519.1</v>
      </c>
      <c r="J7" s="62">
        <v>0.99663999999999997</v>
      </c>
      <c r="K7" s="62">
        <v>0.99663999999999997</v>
      </c>
    </row>
    <row r="8" spans="1:12" s="14" customFormat="1" ht="63" x14ac:dyDescent="0.2">
      <c r="A8" s="58" t="s">
        <v>153</v>
      </c>
      <c r="B8" s="59">
        <v>124</v>
      </c>
      <c r="C8" s="60">
        <v>4</v>
      </c>
      <c r="D8" s="60">
        <v>9</v>
      </c>
      <c r="E8" s="61" t="s">
        <v>152</v>
      </c>
      <c r="F8" s="6" t="s">
        <v>4</v>
      </c>
      <c r="G8" s="5">
        <v>53476.1</v>
      </c>
      <c r="H8" s="5">
        <v>53476.1</v>
      </c>
      <c r="I8" s="5">
        <v>51019.1</v>
      </c>
      <c r="J8" s="62">
        <v>0.95404999999999995</v>
      </c>
      <c r="K8" s="62">
        <v>0.95404999999999995</v>
      </c>
    </row>
    <row r="9" spans="1:12" s="14" customFormat="1" ht="63" x14ac:dyDescent="0.2">
      <c r="A9" s="58" t="s">
        <v>151</v>
      </c>
      <c r="B9" s="59">
        <v>124</v>
      </c>
      <c r="C9" s="60">
        <v>4</v>
      </c>
      <c r="D9" s="60">
        <v>9</v>
      </c>
      <c r="E9" s="61" t="s">
        <v>150</v>
      </c>
      <c r="F9" s="6" t="s">
        <v>4</v>
      </c>
      <c r="G9" s="5">
        <v>53476.1</v>
      </c>
      <c r="H9" s="5">
        <v>53476.1</v>
      </c>
      <c r="I9" s="5">
        <v>51019.1</v>
      </c>
      <c r="J9" s="62">
        <v>0.95404999999999995</v>
      </c>
      <c r="K9" s="62">
        <v>0.95404999999999995</v>
      </c>
    </row>
    <row r="10" spans="1:12" s="14" customFormat="1" ht="31.5" x14ac:dyDescent="0.2">
      <c r="A10" s="58" t="s">
        <v>81</v>
      </c>
      <c r="B10" s="59">
        <v>124</v>
      </c>
      <c r="C10" s="60">
        <v>4</v>
      </c>
      <c r="D10" s="60">
        <v>9</v>
      </c>
      <c r="E10" s="61" t="s">
        <v>150</v>
      </c>
      <c r="F10" s="6">
        <v>400</v>
      </c>
      <c r="G10" s="5">
        <v>53476.1</v>
      </c>
      <c r="H10" s="5">
        <v>53476.1</v>
      </c>
      <c r="I10" s="5">
        <v>51019.1</v>
      </c>
      <c r="J10" s="62">
        <v>0.95404999999999995</v>
      </c>
      <c r="K10" s="62">
        <v>0.95404999999999995</v>
      </c>
    </row>
    <row r="11" spans="1:12" s="14" customFormat="1" ht="15.75" x14ac:dyDescent="0.2">
      <c r="A11" s="58" t="s">
        <v>80</v>
      </c>
      <c r="B11" s="59">
        <v>124</v>
      </c>
      <c r="C11" s="60">
        <v>4</v>
      </c>
      <c r="D11" s="60">
        <v>9</v>
      </c>
      <c r="E11" s="61" t="s">
        <v>150</v>
      </c>
      <c r="F11" s="6">
        <v>410</v>
      </c>
      <c r="G11" s="5">
        <v>53476.1</v>
      </c>
      <c r="H11" s="5">
        <v>53476.1</v>
      </c>
      <c r="I11" s="5">
        <v>51019.1</v>
      </c>
      <c r="J11" s="62">
        <v>0.95404999999999995</v>
      </c>
      <c r="K11" s="62">
        <v>0.95404999999999995</v>
      </c>
    </row>
    <row r="12" spans="1:12" s="14" customFormat="1" ht="47.25" x14ac:dyDescent="0.2">
      <c r="A12" s="58" t="s">
        <v>79</v>
      </c>
      <c r="B12" s="59">
        <v>124</v>
      </c>
      <c r="C12" s="60">
        <v>4</v>
      </c>
      <c r="D12" s="60">
        <v>9</v>
      </c>
      <c r="E12" s="61" t="s">
        <v>150</v>
      </c>
      <c r="F12" s="6" t="s">
        <v>78</v>
      </c>
      <c r="G12" s="5">
        <v>53476.1</v>
      </c>
      <c r="H12" s="5">
        <v>53476.1</v>
      </c>
      <c r="I12" s="5">
        <v>51019.1</v>
      </c>
      <c r="J12" s="62">
        <v>0.95404999999999995</v>
      </c>
      <c r="K12" s="62">
        <v>0.95404999999999995</v>
      </c>
    </row>
    <row r="13" spans="1:12" s="14" customFormat="1" ht="31.5" x14ac:dyDescent="0.2">
      <c r="A13" s="58" t="s">
        <v>94</v>
      </c>
      <c r="B13" s="59">
        <v>124</v>
      </c>
      <c r="C13" s="60">
        <v>4</v>
      </c>
      <c r="D13" s="60">
        <v>9</v>
      </c>
      <c r="E13" s="61" t="s">
        <v>93</v>
      </c>
      <c r="F13" s="6" t="s">
        <v>4</v>
      </c>
      <c r="G13" s="5">
        <v>677500</v>
      </c>
      <c r="H13" s="5">
        <v>677500</v>
      </c>
      <c r="I13" s="5">
        <v>677500</v>
      </c>
      <c r="J13" s="62">
        <v>1</v>
      </c>
      <c r="K13" s="62">
        <v>1</v>
      </c>
    </row>
    <row r="14" spans="1:12" s="14" customFormat="1" ht="63" x14ac:dyDescent="0.2">
      <c r="A14" s="58" t="s">
        <v>86</v>
      </c>
      <c r="B14" s="59">
        <v>124</v>
      </c>
      <c r="C14" s="60">
        <v>4</v>
      </c>
      <c r="D14" s="60">
        <v>9</v>
      </c>
      <c r="E14" s="61" t="s">
        <v>85</v>
      </c>
      <c r="F14" s="6" t="s">
        <v>4</v>
      </c>
      <c r="G14" s="5">
        <v>677500</v>
      </c>
      <c r="H14" s="5">
        <v>677500</v>
      </c>
      <c r="I14" s="5">
        <v>677500</v>
      </c>
      <c r="J14" s="62">
        <v>1</v>
      </c>
      <c r="K14" s="62">
        <v>1</v>
      </c>
    </row>
    <row r="15" spans="1:12" s="14" customFormat="1" ht="31.5" x14ac:dyDescent="0.2">
      <c r="A15" s="58" t="s">
        <v>81</v>
      </c>
      <c r="B15" s="59">
        <v>124</v>
      </c>
      <c r="C15" s="60">
        <v>4</v>
      </c>
      <c r="D15" s="60">
        <v>9</v>
      </c>
      <c r="E15" s="61" t="s">
        <v>85</v>
      </c>
      <c r="F15" s="6">
        <v>400</v>
      </c>
      <c r="G15" s="5">
        <v>677500</v>
      </c>
      <c r="H15" s="5">
        <v>677500</v>
      </c>
      <c r="I15" s="5">
        <v>677500</v>
      </c>
      <c r="J15" s="62">
        <v>1</v>
      </c>
      <c r="K15" s="62">
        <v>1</v>
      </c>
    </row>
    <row r="16" spans="1:12" s="14" customFormat="1" ht="15.75" x14ac:dyDescent="0.2">
      <c r="A16" s="58" t="s">
        <v>80</v>
      </c>
      <c r="B16" s="59">
        <v>124</v>
      </c>
      <c r="C16" s="60">
        <v>4</v>
      </c>
      <c r="D16" s="60">
        <v>9</v>
      </c>
      <c r="E16" s="61" t="s">
        <v>85</v>
      </c>
      <c r="F16" s="6">
        <v>410</v>
      </c>
      <c r="G16" s="5">
        <v>677500</v>
      </c>
      <c r="H16" s="5">
        <v>677500</v>
      </c>
      <c r="I16" s="5">
        <v>677500</v>
      </c>
      <c r="J16" s="62">
        <v>1</v>
      </c>
      <c r="K16" s="62">
        <v>1</v>
      </c>
    </row>
    <row r="17" spans="1:11" s="14" customFormat="1" ht="47.25" x14ac:dyDescent="0.2">
      <c r="A17" s="58" t="s">
        <v>79</v>
      </c>
      <c r="B17" s="59">
        <v>124</v>
      </c>
      <c r="C17" s="60">
        <v>4</v>
      </c>
      <c r="D17" s="60">
        <v>9</v>
      </c>
      <c r="E17" s="61" t="s">
        <v>85</v>
      </c>
      <c r="F17" s="6" t="s">
        <v>78</v>
      </c>
      <c r="G17" s="5">
        <v>677500</v>
      </c>
      <c r="H17" s="5">
        <v>677500</v>
      </c>
      <c r="I17" s="5">
        <v>677500</v>
      </c>
      <c r="J17" s="62">
        <v>1</v>
      </c>
      <c r="K17" s="62">
        <v>1</v>
      </c>
    </row>
    <row r="18" spans="1:11" s="14" customFormat="1" ht="31.5" x14ac:dyDescent="0.2">
      <c r="A18" s="63" t="s">
        <v>149</v>
      </c>
      <c r="B18" s="64">
        <v>176</v>
      </c>
      <c r="C18" s="65">
        <v>0</v>
      </c>
      <c r="D18" s="65">
        <v>0</v>
      </c>
      <c r="E18" s="66" t="s">
        <v>4</v>
      </c>
      <c r="F18" s="67" t="s">
        <v>4</v>
      </c>
      <c r="G18" s="68">
        <v>23944237.899999999</v>
      </c>
      <c r="H18" s="68">
        <v>23944237.899999999</v>
      </c>
      <c r="I18" s="68">
        <v>22985050</v>
      </c>
      <c r="J18" s="69">
        <v>0.96003000000000005</v>
      </c>
      <c r="K18" s="69">
        <v>0.95994000000000002</v>
      </c>
    </row>
    <row r="19" spans="1:11" s="14" customFormat="1" ht="15.75" x14ac:dyDescent="0.2">
      <c r="A19" s="58" t="s">
        <v>41</v>
      </c>
      <c r="B19" s="59">
        <v>176</v>
      </c>
      <c r="C19" s="60">
        <v>4</v>
      </c>
      <c r="D19" s="60">
        <v>0</v>
      </c>
      <c r="E19" s="61" t="s">
        <v>4</v>
      </c>
      <c r="F19" s="6" t="s">
        <v>4</v>
      </c>
      <c r="G19" s="5">
        <v>23944237.899999999</v>
      </c>
      <c r="H19" s="5">
        <v>23944237.899999999</v>
      </c>
      <c r="I19" s="5">
        <v>22985050</v>
      </c>
      <c r="J19" s="62">
        <v>0.96003000000000005</v>
      </c>
      <c r="K19" s="62">
        <v>0.95994000000000002</v>
      </c>
    </row>
    <row r="20" spans="1:11" s="14" customFormat="1" ht="15.75" x14ac:dyDescent="0.2">
      <c r="A20" s="58" t="s">
        <v>148</v>
      </c>
      <c r="B20" s="59">
        <v>176</v>
      </c>
      <c r="C20" s="60">
        <v>4</v>
      </c>
      <c r="D20" s="60">
        <v>9</v>
      </c>
      <c r="E20" s="61" t="s">
        <v>4</v>
      </c>
      <c r="F20" s="6" t="s">
        <v>4</v>
      </c>
      <c r="G20" s="5">
        <v>23944237.899999999</v>
      </c>
      <c r="H20" s="5">
        <f>23946320.2-2082.3</f>
        <v>23944237.899999999</v>
      </c>
      <c r="I20" s="5">
        <f>22987132.3-2082.3</f>
        <v>22985050</v>
      </c>
      <c r="J20" s="62">
        <v>0.96003000000000005</v>
      </c>
      <c r="K20" s="62">
        <v>0.95994000000000002</v>
      </c>
    </row>
    <row r="21" spans="1:11" s="14" customFormat="1" ht="63" x14ac:dyDescent="0.2">
      <c r="A21" s="58" t="s">
        <v>61</v>
      </c>
      <c r="B21" s="59">
        <v>176</v>
      </c>
      <c r="C21" s="60">
        <v>4</v>
      </c>
      <c r="D21" s="60">
        <v>9</v>
      </c>
      <c r="E21" s="61" t="s">
        <v>60</v>
      </c>
      <c r="F21" s="6" t="s">
        <v>4</v>
      </c>
      <c r="G21" s="5">
        <v>1300</v>
      </c>
      <c r="H21" s="5">
        <v>1300</v>
      </c>
      <c r="I21" s="5">
        <v>1300</v>
      </c>
      <c r="J21" s="62">
        <v>1</v>
      </c>
      <c r="K21" s="62">
        <v>1</v>
      </c>
    </row>
    <row r="22" spans="1:11" s="14" customFormat="1" ht="63" x14ac:dyDescent="0.2">
      <c r="A22" s="58" t="s">
        <v>59</v>
      </c>
      <c r="B22" s="59">
        <v>176</v>
      </c>
      <c r="C22" s="60">
        <v>4</v>
      </c>
      <c r="D22" s="60">
        <v>9</v>
      </c>
      <c r="E22" s="61" t="s">
        <v>58</v>
      </c>
      <c r="F22" s="6" t="s">
        <v>4</v>
      </c>
      <c r="G22" s="5">
        <v>1300</v>
      </c>
      <c r="H22" s="5">
        <v>1300</v>
      </c>
      <c r="I22" s="5">
        <v>1300</v>
      </c>
      <c r="J22" s="62">
        <v>1</v>
      </c>
      <c r="K22" s="62">
        <v>1</v>
      </c>
    </row>
    <row r="23" spans="1:11" s="14" customFormat="1" ht="31.5" x14ac:dyDescent="0.2">
      <c r="A23" s="58" t="s">
        <v>147</v>
      </c>
      <c r="B23" s="59">
        <v>176</v>
      </c>
      <c r="C23" s="60">
        <v>4</v>
      </c>
      <c r="D23" s="60">
        <v>9</v>
      </c>
      <c r="E23" s="61" t="s">
        <v>146</v>
      </c>
      <c r="F23" s="6" t="s">
        <v>4</v>
      </c>
      <c r="G23" s="5">
        <v>1300</v>
      </c>
      <c r="H23" s="5">
        <v>1300</v>
      </c>
      <c r="I23" s="5">
        <v>1300</v>
      </c>
      <c r="J23" s="62">
        <v>1</v>
      </c>
      <c r="K23" s="62">
        <v>1</v>
      </c>
    </row>
    <row r="24" spans="1:11" s="14" customFormat="1" ht="15.75" x14ac:dyDescent="0.2">
      <c r="A24" s="58" t="s">
        <v>3</v>
      </c>
      <c r="B24" s="59">
        <v>176</v>
      </c>
      <c r="C24" s="60">
        <v>4</v>
      </c>
      <c r="D24" s="60">
        <v>9</v>
      </c>
      <c r="E24" s="61" t="s">
        <v>146</v>
      </c>
      <c r="F24" s="6">
        <v>500</v>
      </c>
      <c r="G24" s="5">
        <v>1300</v>
      </c>
      <c r="H24" s="5">
        <v>1300</v>
      </c>
      <c r="I24" s="5">
        <v>1300</v>
      </c>
      <c r="J24" s="62">
        <v>1</v>
      </c>
      <c r="K24" s="62">
        <v>1</v>
      </c>
    </row>
    <row r="25" spans="1:11" s="14" customFormat="1" ht="15.75" x14ac:dyDescent="0.2">
      <c r="A25" s="58" t="s">
        <v>34</v>
      </c>
      <c r="B25" s="59">
        <v>176</v>
      </c>
      <c r="C25" s="60">
        <v>4</v>
      </c>
      <c r="D25" s="60">
        <v>9</v>
      </c>
      <c r="E25" s="61" t="s">
        <v>146</v>
      </c>
      <c r="F25" s="6">
        <v>520</v>
      </c>
      <c r="G25" s="5">
        <v>1300</v>
      </c>
      <c r="H25" s="5">
        <v>1300</v>
      </c>
      <c r="I25" s="5">
        <v>1300</v>
      </c>
      <c r="J25" s="62">
        <v>1</v>
      </c>
      <c r="K25" s="62">
        <v>1</v>
      </c>
    </row>
    <row r="26" spans="1:11" s="14" customFormat="1" ht="47.25" x14ac:dyDescent="0.2">
      <c r="A26" s="58" t="s">
        <v>36</v>
      </c>
      <c r="B26" s="59">
        <v>176</v>
      </c>
      <c r="C26" s="60">
        <v>4</v>
      </c>
      <c r="D26" s="60">
        <v>9</v>
      </c>
      <c r="E26" s="61" t="s">
        <v>146</v>
      </c>
      <c r="F26" s="6" t="s">
        <v>35</v>
      </c>
      <c r="G26" s="5">
        <v>1300</v>
      </c>
      <c r="H26" s="5">
        <v>1300</v>
      </c>
      <c r="I26" s="5">
        <v>1300</v>
      </c>
      <c r="J26" s="62">
        <v>1</v>
      </c>
      <c r="K26" s="62">
        <v>1</v>
      </c>
    </row>
    <row r="27" spans="1:11" s="14" customFormat="1" ht="63" x14ac:dyDescent="0.2">
      <c r="A27" s="58" t="s">
        <v>48</v>
      </c>
      <c r="B27" s="59">
        <v>176</v>
      </c>
      <c r="C27" s="60">
        <v>4</v>
      </c>
      <c r="D27" s="60">
        <v>9</v>
      </c>
      <c r="E27" s="61" t="s">
        <v>47</v>
      </c>
      <c r="F27" s="6" t="s">
        <v>4</v>
      </c>
      <c r="G27" s="5">
        <v>165768.20000000001</v>
      </c>
      <c r="H27" s="5">
        <v>165768.20000000001</v>
      </c>
      <c r="I27" s="5">
        <v>164773.9</v>
      </c>
      <c r="J27" s="62">
        <v>0.99399999999999999</v>
      </c>
      <c r="K27" s="62">
        <v>0.99399999999999999</v>
      </c>
    </row>
    <row r="28" spans="1:11" s="14" customFormat="1" ht="47.25" x14ac:dyDescent="0.2">
      <c r="A28" s="58" t="s">
        <v>57</v>
      </c>
      <c r="B28" s="59">
        <v>176</v>
      </c>
      <c r="C28" s="60">
        <v>4</v>
      </c>
      <c r="D28" s="60">
        <v>9</v>
      </c>
      <c r="E28" s="61" t="s">
        <v>56</v>
      </c>
      <c r="F28" s="6" t="s">
        <v>4</v>
      </c>
      <c r="G28" s="5">
        <v>165768.20000000001</v>
      </c>
      <c r="H28" s="5">
        <v>165768.20000000001</v>
      </c>
      <c r="I28" s="5">
        <v>164773.9</v>
      </c>
      <c r="J28" s="62">
        <v>0.99399999999999999</v>
      </c>
      <c r="K28" s="62">
        <v>0.99399999999999999</v>
      </c>
    </row>
    <row r="29" spans="1:11" s="14" customFormat="1" ht="31.5" x14ac:dyDescent="0.2">
      <c r="A29" s="58" t="s">
        <v>31</v>
      </c>
      <c r="B29" s="59">
        <v>176</v>
      </c>
      <c r="C29" s="60">
        <v>4</v>
      </c>
      <c r="D29" s="60">
        <v>9</v>
      </c>
      <c r="E29" s="61" t="s">
        <v>72</v>
      </c>
      <c r="F29" s="6" t="s">
        <v>4</v>
      </c>
      <c r="G29" s="5">
        <v>47040.6</v>
      </c>
      <c r="H29" s="5">
        <v>47040.6</v>
      </c>
      <c r="I29" s="5">
        <v>46807.6</v>
      </c>
      <c r="J29" s="62">
        <v>0.99504999999999999</v>
      </c>
      <c r="K29" s="62">
        <v>0.99504999999999999</v>
      </c>
    </row>
    <row r="30" spans="1:11" s="14" customFormat="1" ht="78.75" x14ac:dyDescent="0.2">
      <c r="A30" s="58" t="s">
        <v>10</v>
      </c>
      <c r="B30" s="59">
        <v>176</v>
      </c>
      <c r="C30" s="60">
        <v>4</v>
      </c>
      <c r="D30" s="60">
        <v>9</v>
      </c>
      <c r="E30" s="61" t="s">
        <v>72</v>
      </c>
      <c r="F30" s="6">
        <v>100</v>
      </c>
      <c r="G30" s="5">
        <v>40196.400000000001</v>
      </c>
      <c r="H30" s="5">
        <v>40196.400000000001</v>
      </c>
      <c r="I30" s="5">
        <v>40138.1</v>
      </c>
      <c r="J30" s="62">
        <v>0.99855000000000005</v>
      </c>
      <c r="K30" s="62">
        <v>0.99855000000000005</v>
      </c>
    </row>
    <row r="31" spans="1:11" s="14" customFormat="1" ht="31.5" x14ac:dyDescent="0.2">
      <c r="A31" s="58" t="s">
        <v>9</v>
      </c>
      <c r="B31" s="59">
        <v>176</v>
      </c>
      <c r="C31" s="60">
        <v>4</v>
      </c>
      <c r="D31" s="60">
        <v>9</v>
      </c>
      <c r="E31" s="61" t="s">
        <v>72</v>
      </c>
      <c r="F31" s="6">
        <v>110</v>
      </c>
      <c r="G31" s="5">
        <v>40196.400000000001</v>
      </c>
      <c r="H31" s="5">
        <v>40196.400000000001</v>
      </c>
      <c r="I31" s="5">
        <v>40138.1</v>
      </c>
      <c r="J31" s="62">
        <v>0.99855000000000005</v>
      </c>
      <c r="K31" s="62">
        <v>0.99855000000000005</v>
      </c>
    </row>
    <row r="32" spans="1:11" s="14" customFormat="1" ht="15.75" x14ac:dyDescent="0.2">
      <c r="A32" s="58" t="s">
        <v>30</v>
      </c>
      <c r="B32" s="59">
        <v>176</v>
      </c>
      <c r="C32" s="60">
        <v>4</v>
      </c>
      <c r="D32" s="60">
        <v>9</v>
      </c>
      <c r="E32" s="61" t="s">
        <v>72</v>
      </c>
      <c r="F32" s="6" t="s">
        <v>29</v>
      </c>
      <c r="G32" s="5">
        <v>30964.2</v>
      </c>
      <c r="H32" s="5">
        <v>30964.2</v>
      </c>
      <c r="I32" s="5">
        <v>30963.8</v>
      </c>
      <c r="J32" s="62">
        <v>0.99999000000000005</v>
      </c>
      <c r="K32" s="62">
        <v>0.99999000000000005</v>
      </c>
    </row>
    <row r="33" spans="1:11" s="14" customFormat="1" ht="31.5" x14ac:dyDescent="0.2">
      <c r="A33" s="58" t="s">
        <v>8</v>
      </c>
      <c r="B33" s="59">
        <v>176</v>
      </c>
      <c r="C33" s="60">
        <v>4</v>
      </c>
      <c r="D33" s="60">
        <v>9</v>
      </c>
      <c r="E33" s="61" t="s">
        <v>72</v>
      </c>
      <c r="F33" s="6" t="s">
        <v>7</v>
      </c>
      <c r="G33" s="5">
        <v>57.6</v>
      </c>
      <c r="H33" s="5">
        <v>57.6</v>
      </c>
      <c r="I33" s="5">
        <v>25.3</v>
      </c>
      <c r="J33" s="62">
        <v>0.43958000000000003</v>
      </c>
      <c r="K33" s="62">
        <v>0.43958000000000003</v>
      </c>
    </row>
    <row r="34" spans="1:11" s="14" customFormat="1" ht="63" x14ac:dyDescent="0.2">
      <c r="A34" s="58" t="s">
        <v>28</v>
      </c>
      <c r="B34" s="59">
        <v>176</v>
      </c>
      <c r="C34" s="60">
        <v>4</v>
      </c>
      <c r="D34" s="60">
        <v>9</v>
      </c>
      <c r="E34" s="61" t="s">
        <v>72</v>
      </c>
      <c r="F34" s="6" t="s">
        <v>27</v>
      </c>
      <c r="G34" s="5">
        <v>9174.6</v>
      </c>
      <c r="H34" s="5">
        <v>9174.6</v>
      </c>
      <c r="I34" s="5">
        <v>9149</v>
      </c>
      <c r="J34" s="62">
        <v>0.99721000000000004</v>
      </c>
      <c r="K34" s="62">
        <v>0.99721000000000004</v>
      </c>
    </row>
    <row r="35" spans="1:11" s="14" customFormat="1" ht="31.5" x14ac:dyDescent="0.2">
      <c r="A35" s="58" t="s">
        <v>26</v>
      </c>
      <c r="B35" s="59">
        <v>176</v>
      </c>
      <c r="C35" s="60">
        <v>4</v>
      </c>
      <c r="D35" s="60">
        <v>9</v>
      </c>
      <c r="E35" s="61" t="s">
        <v>72</v>
      </c>
      <c r="F35" s="6">
        <v>200</v>
      </c>
      <c r="G35" s="5">
        <v>6670.6</v>
      </c>
      <c r="H35" s="5">
        <v>6670.6</v>
      </c>
      <c r="I35" s="5">
        <v>6587.6</v>
      </c>
      <c r="J35" s="62">
        <v>0.98755000000000004</v>
      </c>
      <c r="K35" s="62">
        <v>0.98755000000000004</v>
      </c>
    </row>
    <row r="36" spans="1:11" s="14" customFormat="1" ht="47.25" x14ac:dyDescent="0.2">
      <c r="A36" s="58" t="s">
        <v>25</v>
      </c>
      <c r="B36" s="59">
        <v>176</v>
      </c>
      <c r="C36" s="60">
        <v>4</v>
      </c>
      <c r="D36" s="60">
        <v>9</v>
      </c>
      <c r="E36" s="61" t="s">
        <v>72</v>
      </c>
      <c r="F36" s="6">
        <v>240</v>
      </c>
      <c r="G36" s="5">
        <v>6670.6</v>
      </c>
      <c r="H36" s="5">
        <v>6670.6</v>
      </c>
      <c r="I36" s="5">
        <v>6587.6</v>
      </c>
      <c r="J36" s="62">
        <v>0.98755000000000004</v>
      </c>
      <c r="K36" s="62">
        <v>0.98755000000000004</v>
      </c>
    </row>
    <row r="37" spans="1:11" s="14" customFormat="1" ht="31.5" x14ac:dyDescent="0.2">
      <c r="A37" s="58" t="s">
        <v>24</v>
      </c>
      <c r="B37" s="59">
        <v>176</v>
      </c>
      <c r="C37" s="60">
        <v>4</v>
      </c>
      <c r="D37" s="60">
        <v>9</v>
      </c>
      <c r="E37" s="61" t="s">
        <v>72</v>
      </c>
      <c r="F37" s="6" t="s">
        <v>23</v>
      </c>
      <c r="G37" s="5">
        <v>1438.2</v>
      </c>
      <c r="H37" s="5">
        <v>1438.2</v>
      </c>
      <c r="I37" s="5">
        <v>1435</v>
      </c>
      <c r="J37" s="62">
        <v>0.99775999999999998</v>
      </c>
      <c r="K37" s="62">
        <v>0.99775999999999998</v>
      </c>
    </row>
    <row r="38" spans="1:11" s="14" customFormat="1" ht="15.75" x14ac:dyDescent="0.2">
      <c r="A38" s="58" t="s">
        <v>22</v>
      </c>
      <c r="B38" s="59">
        <v>176</v>
      </c>
      <c r="C38" s="60">
        <v>4</v>
      </c>
      <c r="D38" s="60">
        <v>9</v>
      </c>
      <c r="E38" s="61" t="s">
        <v>72</v>
      </c>
      <c r="F38" s="6" t="s">
        <v>21</v>
      </c>
      <c r="G38" s="5">
        <v>5232.3999999999996</v>
      </c>
      <c r="H38" s="5">
        <v>5232.3999999999996</v>
      </c>
      <c r="I38" s="5">
        <v>5152.6000000000004</v>
      </c>
      <c r="J38" s="62">
        <v>0.98475000000000001</v>
      </c>
      <c r="K38" s="62">
        <v>0.98475000000000001</v>
      </c>
    </row>
    <row r="39" spans="1:11" s="14" customFormat="1" ht="15.75" x14ac:dyDescent="0.2">
      <c r="A39" s="58" t="s">
        <v>20</v>
      </c>
      <c r="B39" s="59">
        <v>176</v>
      </c>
      <c r="C39" s="60">
        <v>4</v>
      </c>
      <c r="D39" s="60">
        <v>9</v>
      </c>
      <c r="E39" s="61" t="s">
        <v>72</v>
      </c>
      <c r="F39" s="6">
        <v>800</v>
      </c>
      <c r="G39" s="5">
        <v>173.6</v>
      </c>
      <c r="H39" s="5">
        <v>173.6</v>
      </c>
      <c r="I39" s="5">
        <v>81.900000000000006</v>
      </c>
      <c r="J39" s="62">
        <v>0.47194000000000003</v>
      </c>
      <c r="K39" s="62">
        <v>0.47194000000000003</v>
      </c>
    </row>
    <row r="40" spans="1:11" s="14" customFormat="1" ht="15.75" x14ac:dyDescent="0.2">
      <c r="A40" s="58" t="s">
        <v>19</v>
      </c>
      <c r="B40" s="59">
        <v>176</v>
      </c>
      <c r="C40" s="60">
        <v>4</v>
      </c>
      <c r="D40" s="60">
        <v>9</v>
      </c>
      <c r="E40" s="61" t="s">
        <v>72</v>
      </c>
      <c r="F40" s="6">
        <v>850</v>
      </c>
      <c r="G40" s="5">
        <v>173.6</v>
      </c>
      <c r="H40" s="5">
        <v>173.6</v>
      </c>
      <c r="I40" s="5">
        <v>81.900000000000006</v>
      </c>
      <c r="J40" s="62">
        <v>0.47194000000000003</v>
      </c>
      <c r="K40" s="62">
        <v>0.47194000000000003</v>
      </c>
    </row>
    <row r="41" spans="1:11" s="14" customFormat="1" ht="15.75" x14ac:dyDescent="0.2">
      <c r="A41" s="58" t="s">
        <v>16</v>
      </c>
      <c r="B41" s="59">
        <v>176</v>
      </c>
      <c r="C41" s="60">
        <v>4</v>
      </c>
      <c r="D41" s="60">
        <v>9</v>
      </c>
      <c r="E41" s="61" t="s">
        <v>72</v>
      </c>
      <c r="F41" s="6" t="s">
        <v>15</v>
      </c>
      <c r="G41" s="5">
        <v>170.6</v>
      </c>
      <c r="H41" s="5">
        <v>170.6</v>
      </c>
      <c r="I41" s="5">
        <v>81.900000000000006</v>
      </c>
      <c r="J41" s="62">
        <v>0.48022999999999999</v>
      </c>
      <c r="K41" s="62">
        <v>0.48022999999999999</v>
      </c>
    </row>
    <row r="42" spans="1:11" s="14" customFormat="1" ht="15.75" x14ac:dyDescent="0.2">
      <c r="A42" s="58" t="s">
        <v>14</v>
      </c>
      <c r="B42" s="59">
        <v>176</v>
      </c>
      <c r="C42" s="60">
        <v>4</v>
      </c>
      <c r="D42" s="60">
        <v>9</v>
      </c>
      <c r="E42" s="61" t="s">
        <v>72</v>
      </c>
      <c r="F42" s="6" t="s">
        <v>12</v>
      </c>
      <c r="G42" s="5">
        <v>3</v>
      </c>
      <c r="H42" s="5">
        <v>3</v>
      </c>
      <c r="I42" s="5">
        <v>0</v>
      </c>
      <c r="J42" s="62">
        <v>0</v>
      </c>
      <c r="K42" s="62">
        <v>0</v>
      </c>
    </row>
    <row r="43" spans="1:11" s="14" customFormat="1" ht="110.25" x14ac:dyDescent="0.2">
      <c r="A43" s="58" t="s">
        <v>52</v>
      </c>
      <c r="B43" s="59">
        <v>176</v>
      </c>
      <c r="C43" s="60">
        <v>4</v>
      </c>
      <c r="D43" s="60">
        <v>9</v>
      </c>
      <c r="E43" s="61" t="s">
        <v>55</v>
      </c>
      <c r="F43" s="6" t="s">
        <v>4</v>
      </c>
      <c r="G43" s="5">
        <v>118727.6</v>
      </c>
      <c r="H43" s="5">
        <v>118727.6</v>
      </c>
      <c r="I43" s="5">
        <v>117966.3</v>
      </c>
      <c r="J43" s="62">
        <v>0.99358999999999997</v>
      </c>
      <c r="K43" s="62">
        <v>0.99358999999999997</v>
      </c>
    </row>
    <row r="44" spans="1:11" s="14" customFormat="1" ht="31.5" x14ac:dyDescent="0.2">
      <c r="A44" s="58" t="s">
        <v>26</v>
      </c>
      <c r="B44" s="59">
        <v>176</v>
      </c>
      <c r="C44" s="60">
        <v>4</v>
      </c>
      <c r="D44" s="60">
        <v>9</v>
      </c>
      <c r="E44" s="61" t="s">
        <v>55</v>
      </c>
      <c r="F44" s="6">
        <v>200</v>
      </c>
      <c r="G44" s="5">
        <v>118727.6</v>
      </c>
      <c r="H44" s="5">
        <v>118727.6</v>
      </c>
      <c r="I44" s="5">
        <v>117966.3</v>
      </c>
      <c r="J44" s="62">
        <v>0.99358999999999997</v>
      </c>
      <c r="K44" s="62">
        <v>0.99358999999999997</v>
      </c>
    </row>
    <row r="45" spans="1:11" s="14" customFormat="1" ht="47.25" x14ac:dyDescent="0.2">
      <c r="A45" s="58" t="s">
        <v>25</v>
      </c>
      <c r="B45" s="59">
        <v>176</v>
      </c>
      <c r="C45" s="60">
        <v>4</v>
      </c>
      <c r="D45" s="60">
        <v>9</v>
      </c>
      <c r="E45" s="61" t="s">
        <v>55</v>
      </c>
      <c r="F45" s="6">
        <v>240</v>
      </c>
      <c r="G45" s="5">
        <v>118727.6</v>
      </c>
      <c r="H45" s="5">
        <v>118727.6</v>
      </c>
      <c r="I45" s="5">
        <v>117966.3</v>
      </c>
      <c r="J45" s="62">
        <v>0.99358999999999997</v>
      </c>
      <c r="K45" s="62">
        <v>0.99358999999999997</v>
      </c>
    </row>
    <row r="46" spans="1:11" s="14" customFormat="1" ht="31.5" x14ac:dyDescent="0.2">
      <c r="A46" s="58" t="s">
        <v>24</v>
      </c>
      <c r="B46" s="59">
        <v>176</v>
      </c>
      <c r="C46" s="60">
        <v>4</v>
      </c>
      <c r="D46" s="60">
        <v>9</v>
      </c>
      <c r="E46" s="61" t="s">
        <v>55</v>
      </c>
      <c r="F46" s="6" t="s">
        <v>23</v>
      </c>
      <c r="G46" s="5">
        <v>5099.1000000000004</v>
      </c>
      <c r="H46" s="5">
        <v>5099.1000000000004</v>
      </c>
      <c r="I46" s="5">
        <v>5099.1000000000004</v>
      </c>
      <c r="J46" s="62">
        <v>1</v>
      </c>
      <c r="K46" s="62">
        <v>1</v>
      </c>
    </row>
    <row r="47" spans="1:11" s="14" customFormat="1" ht="15.75" x14ac:dyDescent="0.2">
      <c r="A47" s="58" t="s">
        <v>22</v>
      </c>
      <c r="B47" s="59">
        <v>176</v>
      </c>
      <c r="C47" s="60">
        <v>4</v>
      </c>
      <c r="D47" s="60">
        <v>9</v>
      </c>
      <c r="E47" s="61" t="s">
        <v>55</v>
      </c>
      <c r="F47" s="6" t="s">
        <v>21</v>
      </c>
      <c r="G47" s="5">
        <v>113628.5</v>
      </c>
      <c r="H47" s="5">
        <v>113628.5</v>
      </c>
      <c r="I47" s="5">
        <v>112867.2</v>
      </c>
      <c r="J47" s="62">
        <v>0.99329999999999996</v>
      </c>
      <c r="K47" s="62">
        <v>0.99329999999999996</v>
      </c>
    </row>
    <row r="48" spans="1:11" s="14" customFormat="1" ht="78.75" x14ac:dyDescent="0.2">
      <c r="A48" s="58" t="s">
        <v>145</v>
      </c>
      <c r="B48" s="59">
        <v>176</v>
      </c>
      <c r="C48" s="60">
        <v>4</v>
      </c>
      <c r="D48" s="60">
        <v>9</v>
      </c>
      <c r="E48" s="61" t="s">
        <v>144</v>
      </c>
      <c r="F48" s="6" t="s">
        <v>4</v>
      </c>
      <c r="G48" s="5">
        <v>963861.6</v>
      </c>
      <c r="H48" s="5">
        <v>963861.6</v>
      </c>
      <c r="I48" s="5">
        <v>831316.2</v>
      </c>
      <c r="J48" s="62">
        <v>0.86248999999999998</v>
      </c>
      <c r="K48" s="62">
        <v>0.86248999999999998</v>
      </c>
    </row>
    <row r="49" spans="1:11" s="14" customFormat="1" ht="47.25" x14ac:dyDescent="0.2">
      <c r="A49" s="58" t="s">
        <v>143</v>
      </c>
      <c r="B49" s="59">
        <v>176</v>
      </c>
      <c r="C49" s="60">
        <v>4</v>
      </c>
      <c r="D49" s="60">
        <v>9</v>
      </c>
      <c r="E49" s="61" t="s">
        <v>142</v>
      </c>
      <c r="F49" s="6" t="s">
        <v>4</v>
      </c>
      <c r="G49" s="5">
        <v>93705.1</v>
      </c>
      <c r="H49" s="5">
        <v>93705.1</v>
      </c>
      <c r="I49" s="5">
        <v>93700.9</v>
      </c>
      <c r="J49" s="62">
        <v>0.99995999999999996</v>
      </c>
      <c r="K49" s="62">
        <v>0.99995999999999996</v>
      </c>
    </row>
    <row r="50" spans="1:11" s="14" customFormat="1" ht="47.25" x14ac:dyDescent="0.2">
      <c r="A50" s="58" t="s">
        <v>128</v>
      </c>
      <c r="B50" s="59">
        <v>176</v>
      </c>
      <c r="C50" s="60">
        <v>4</v>
      </c>
      <c r="D50" s="60">
        <v>9</v>
      </c>
      <c r="E50" s="61" t="s">
        <v>141</v>
      </c>
      <c r="F50" s="6" t="s">
        <v>4</v>
      </c>
      <c r="G50" s="5">
        <v>93705.1</v>
      </c>
      <c r="H50" s="5">
        <v>93705.1</v>
      </c>
      <c r="I50" s="5">
        <v>93700.9</v>
      </c>
      <c r="J50" s="62">
        <v>0.99995999999999996</v>
      </c>
      <c r="K50" s="62">
        <v>0.99995999999999996</v>
      </c>
    </row>
    <row r="51" spans="1:11" s="14" customFormat="1" ht="31.5" x14ac:dyDescent="0.2">
      <c r="A51" s="58" t="s">
        <v>26</v>
      </c>
      <c r="B51" s="59">
        <v>176</v>
      </c>
      <c r="C51" s="60">
        <v>4</v>
      </c>
      <c r="D51" s="60">
        <v>9</v>
      </c>
      <c r="E51" s="61" t="s">
        <v>141</v>
      </c>
      <c r="F51" s="6">
        <v>200</v>
      </c>
      <c r="G51" s="5">
        <v>93705.1</v>
      </c>
      <c r="H51" s="5">
        <v>93705.1</v>
      </c>
      <c r="I51" s="5">
        <v>93700.9</v>
      </c>
      <c r="J51" s="62">
        <v>0.99995999999999996</v>
      </c>
      <c r="K51" s="62">
        <v>0.99995999999999996</v>
      </c>
    </row>
    <row r="52" spans="1:11" s="14" customFormat="1" ht="47.25" x14ac:dyDescent="0.2">
      <c r="A52" s="58" t="s">
        <v>25</v>
      </c>
      <c r="B52" s="59">
        <v>176</v>
      </c>
      <c r="C52" s="60">
        <v>4</v>
      </c>
      <c r="D52" s="60">
        <v>9</v>
      </c>
      <c r="E52" s="61" t="s">
        <v>141</v>
      </c>
      <c r="F52" s="6">
        <v>240</v>
      </c>
      <c r="G52" s="5">
        <v>93705.1</v>
      </c>
      <c r="H52" s="5">
        <v>93705.1</v>
      </c>
      <c r="I52" s="5">
        <v>93700.9</v>
      </c>
      <c r="J52" s="62">
        <v>0.99995999999999996</v>
      </c>
      <c r="K52" s="62">
        <v>0.99995999999999996</v>
      </c>
    </row>
    <row r="53" spans="1:11" s="14" customFormat="1" ht="31.5" x14ac:dyDescent="0.2">
      <c r="A53" s="58" t="s">
        <v>24</v>
      </c>
      <c r="B53" s="59">
        <v>176</v>
      </c>
      <c r="C53" s="60">
        <v>4</v>
      </c>
      <c r="D53" s="60">
        <v>9</v>
      </c>
      <c r="E53" s="61" t="s">
        <v>141</v>
      </c>
      <c r="F53" s="6" t="s">
        <v>23</v>
      </c>
      <c r="G53" s="5">
        <v>1154.7</v>
      </c>
      <c r="H53" s="5">
        <v>1154.7</v>
      </c>
      <c r="I53" s="5">
        <v>1154.7</v>
      </c>
      <c r="J53" s="62">
        <v>1</v>
      </c>
      <c r="K53" s="62">
        <v>1</v>
      </c>
    </row>
    <row r="54" spans="1:11" s="14" customFormat="1" ht="15.75" x14ac:dyDescent="0.2">
      <c r="A54" s="58" t="s">
        <v>22</v>
      </c>
      <c r="B54" s="59">
        <v>176</v>
      </c>
      <c r="C54" s="60">
        <v>4</v>
      </c>
      <c r="D54" s="60">
        <v>9</v>
      </c>
      <c r="E54" s="61" t="s">
        <v>141</v>
      </c>
      <c r="F54" s="6" t="s">
        <v>21</v>
      </c>
      <c r="G54" s="5">
        <v>92550.399999999994</v>
      </c>
      <c r="H54" s="5">
        <v>92550.399999999994</v>
      </c>
      <c r="I54" s="5">
        <v>92546.2</v>
      </c>
      <c r="J54" s="62">
        <v>0.99995000000000001</v>
      </c>
      <c r="K54" s="62">
        <v>0.99995000000000001</v>
      </c>
    </row>
    <row r="55" spans="1:11" s="14" customFormat="1" ht="94.5" x14ac:dyDescent="0.2">
      <c r="A55" s="58" t="s">
        <v>140</v>
      </c>
      <c r="B55" s="59">
        <v>176</v>
      </c>
      <c r="C55" s="60">
        <v>4</v>
      </c>
      <c r="D55" s="60">
        <v>9</v>
      </c>
      <c r="E55" s="61" t="s">
        <v>139</v>
      </c>
      <c r="F55" s="6" t="s">
        <v>4</v>
      </c>
      <c r="G55" s="5">
        <v>756156.5</v>
      </c>
      <c r="H55" s="5">
        <v>756156.5</v>
      </c>
      <c r="I55" s="5">
        <v>650638.4</v>
      </c>
      <c r="J55" s="62">
        <v>0.86045000000000005</v>
      </c>
      <c r="K55" s="62">
        <v>0.86045000000000005</v>
      </c>
    </row>
    <row r="56" spans="1:11" s="14" customFormat="1" ht="47.25" x14ac:dyDescent="0.2">
      <c r="A56" s="58" t="s">
        <v>138</v>
      </c>
      <c r="B56" s="59">
        <v>176</v>
      </c>
      <c r="C56" s="60">
        <v>4</v>
      </c>
      <c r="D56" s="60">
        <v>9</v>
      </c>
      <c r="E56" s="61" t="s">
        <v>137</v>
      </c>
      <c r="F56" s="6" t="s">
        <v>4</v>
      </c>
      <c r="G56" s="5">
        <v>756156.5</v>
      </c>
      <c r="H56" s="5">
        <v>756156.5</v>
      </c>
      <c r="I56" s="5">
        <v>650638.4</v>
      </c>
      <c r="J56" s="62">
        <v>0.86045000000000005</v>
      </c>
      <c r="K56" s="62">
        <v>0.86045000000000005</v>
      </c>
    </row>
    <row r="57" spans="1:11" s="14" customFormat="1" ht="31.5" x14ac:dyDescent="0.2">
      <c r="A57" s="58" t="s">
        <v>26</v>
      </c>
      <c r="B57" s="59">
        <v>176</v>
      </c>
      <c r="C57" s="60">
        <v>4</v>
      </c>
      <c r="D57" s="60">
        <v>9</v>
      </c>
      <c r="E57" s="61" t="s">
        <v>137</v>
      </c>
      <c r="F57" s="6">
        <v>200</v>
      </c>
      <c r="G57" s="5">
        <v>640326.1</v>
      </c>
      <c r="H57" s="5">
        <v>640326.1</v>
      </c>
      <c r="I57" s="5">
        <v>553143.5</v>
      </c>
      <c r="J57" s="62">
        <v>0.86385000000000001</v>
      </c>
      <c r="K57" s="62">
        <v>0.86385000000000001</v>
      </c>
    </row>
    <row r="58" spans="1:11" s="14" customFormat="1" ht="47.25" x14ac:dyDescent="0.2">
      <c r="A58" s="58" t="s">
        <v>25</v>
      </c>
      <c r="B58" s="59">
        <v>176</v>
      </c>
      <c r="C58" s="60">
        <v>4</v>
      </c>
      <c r="D58" s="60">
        <v>9</v>
      </c>
      <c r="E58" s="61" t="s">
        <v>137</v>
      </c>
      <c r="F58" s="6">
        <v>240</v>
      </c>
      <c r="G58" s="5">
        <v>640326.1</v>
      </c>
      <c r="H58" s="5">
        <v>640326.1</v>
      </c>
      <c r="I58" s="5">
        <v>553143.5</v>
      </c>
      <c r="J58" s="62">
        <v>0.86385000000000001</v>
      </c>
      <c r="K58" s="62">
        <v>0.86385000000000001</v>
      </c>
    </row>
    <row r="59" spans="1:11" s="14" customFormat="1" ht="47.25" x14ac:dyDescent="0.2">
      <c r="A59" s="58" t="s">
        <v>46</v>
      </c>
      <c r="B59" s="59">
        <v>176</v>
      </c>
      <c r="C59" s="60">
        <v>4</v>
      </c>
      <c r="D59" s="60">
        <v>9</v>
      </c>
      <c r="E59" s="61" t="s">
        <v>137</v>
      </c>
      <c r="F59" s="6" t="s">
        <v>45</v>
      </c>
      <c r="G59" s="5">
        <v>269932.2</v>
      </c>
      <c r="H59" s="5">
        <v>269932.2</v>
      </c>
      <c r="I59" s="5">
        <v>184806</v>
      </c>
      <c r="J59" s="62">
        <v>0.68464000000000003</v>
      </c>
      <c r="K59" s="62">
        <v>0.68464000000000003</v>
      </c>
    </row>
    <row r="60" spans="1:11" s="14" customFormat="1" ht="15.75" x14ac:dyDescent="0.2">
      <c r="A60" s="58" t="s">
        <v>22</v>
      </c>
      <c r="B60" s="59">
        <v>176</v>
      </c>
      <c r="C60" s="60">
        <v>4</v>
      </c>
      <c r="D60" s="60">
        <v>9</v>
      </c>
      <c r="E60" s="61" t="s">
        <v>137</v>
      </c>
      <c r="F60" s="6" t="s">
        <v>21</v>
      </c>
      <c r="G60" s="5">
        <v>370393.9</v>
      </c>
      <c r="H60" s="5">
        <v>370393.9</v>
      </c>
      <c r="I60" s="5">
        <v>368337.5</v>
      </c>
      <c r="J60" s="62">
        <v>0.99444999999999995</v>
      </c>
      <c r="K60" s="62">
        <v>0.99444999999999995</v>
      </c>
    </row>
    <row r="61" spans="1:11" s="14" customFormat="1" ht="31.5" x14ac:dyDescent="0.2">
      <c r="A61" s="58" t="s">
        <v>81</v>
      </c>
      <c r="B61" s="59">
        <v>176</v>
      </c>
      <c r="C61" s="60">
        <v>4</v>
      </c>
      <c r="D61" s="60">
        <v>9</v>
      </c>
      <c r="E61" s="61" t="s">
        <v>137</v>
      </c>
      <c r="F61" s="6">
        <v>400</v>
      </c>
      <c r="G61" s="5">
        <v>115830.39999999999</v>
      </c>
      <c r="H61" s="5">
        <v>115830.39999999999</v>
      </c>
      <c r="I61" s="5">
        <v>97494.9</v>
      </c>
      <c r="J61" s="62">
        <v>0.8417</v>
      </c>
      <c r="K61" s="62">
        <v>0.8417</v>
      </c>
    </row>
    <row r="62" spans="1:11" s="14" customFormat="1" ht="15.75" x14ac:dyDescent="0.2">
      <c r="A62" s="58" t="s">
        <v>80</v>
      </c>
      <c r="B62" s="59">
        <v>176</v>
      </c>
      <c r="C62" s="60">
        <v>4</v>
      </c>
      <c r="D62" s="60">
        <v>9</v>
      </c>
      <c r="E62" s="61" t="s">
        <v>137</v>
      </c>
      <c r="F62" s="6">
        <v>410</v>
      </c>
      <c r="G62" s="5">
        <v>115830.39999999999</v>
      </c>
      <c r="H62" s="5">
        <v>115830.39999999999</v>
      </c>
      <c r="I62" s="5">
        <v>97494.9</v>
      </c>
      <c r="J62" s="62">
        <v>0.8417</v>
      </c>
      <c r="K62" s="62">
        <v>0.8417</v>
      </c>
    </row>
    <row r="63" spans="1:11" s="14" customFormat="1" ht="47.25" x14ac:dyDescent="0.2">
      <c r="A63" s="58" t="s">
        <v>79</v>
      </c>
      <c r="B63" s="59">
        <v>176</v>
      </c>
      <c r="C63" s="60">
        <v>4</v>
      </c>
      <c r="D63" s="60">
        <v>9</v>
      </c>
      <c r="E63" s="61" t="s">
        <v>137</v>
      </c>
      <c r="F63" s="6" t="s">
        <v>78</v>
      </c>
      <c r="G63" s="5">
        <v>115830.39999999999</v>
      </c>
      <c r="H63" s="5">
        <v>115830.39999999999</v>
      </c>
      <c r="I63" s="5">
        <v>97494.9</v>
      </c>
      <c r="J63" s="62">
        <v>0.8417</v>
      </c>
      <c r="K63" s="62">
        <v>0.8417</v>
      </c>
    </row>
    <row r="64" spans="1:11" s="14" customFormat="1" ht="47.25" x14ac:dyDescent="0.2">
      <c r="A64" s="58" t="s">
        <v>136</v>
      </c>
      <c r="B64" s="59">
        <v>176</v>
      </c>
      <c r="C64" s="60">
        <v>4</v>
      </c>
      <c r="D64" s="60">
        <v>9</v>
      </c>
      <c r="E64" s="61" t="s">
        <v>135</v>
      </c>
      <c r="F64" s="6" t="s">
        <v>4</v>
      </c>
      <c r="G64" s="5">
        <v>100000</v>
      </c>
      <c r="H64" s="5">
        <v>100000</v>
      </c>
      <c r="I64" s="5">
        <v>75473.100000000006</v>
      </c>
      <c r="J64" s="62">
        <v>0.75473000000000001</v>
      </c>
      <c r="K64" s="62">
        <v>0.75473000000000001</v>
      </c>
    </row>
    <row r="65" spans="1:11" s="14" customFormat="1" ht="63" x14ac:dyDescent="0.2">
      <c r="A65" s="58" t="s">
        <v>134</v>
      </c>
      <c r="B65" s="59">
        <v>176</v>
      </c>
      <c r="C65" s="60">
        <v>4</v>
      </c>
      <c r="D65" s="60">
        <v>9</v>
      </c>
      <c r="E65" s="61" t="s">
        <v>133</v>
      </c>
      <c r="F65" s="6" t="s">
        <v>4</v>
      </c>
      <c r="G65" s="5">
        <v>100000</v>
      </c>
      <c r="H65" s="5">
        <v>100000</v>
      </c>
      <c r="I65" s="5">
        <v>75473.100000000006</v>
      </c>
      <c r="J65" s="62">
        <v>0.75473000000000001</v>
      </c>
      <c r="K65" s="62">
        <v>0.75473000000000001</v>
      </c>
    </row>
    <row r="66" spans="1:11" s="14" customFormat="1" ht="31.5" x14ac:dyDescent="0.2">
      <c r="A66" s="58" t="s">
        <v>26</v>
      </c>
      <c r="B66" s="59">
        <v>176</v>
      </c>
      <c r="C66" s="60">
        <v>4</v>
      </c>
      <c r="D66" s="60">
        <v>9</v>
      </c>
      <c r="E66" s="61" t="s">
        <v>133</v>
      </c>
      <c r="F66" s="6">
        <v>200</v>
      </c>
      <c r="G66" s="5">
        <v>100000</v>
      </c>
      <c r="H66" s="5">
        <v>100000</v>
      </c>
      <c r="I66" s="5">
        <v>75473.100000000006</v>
      </c>
      <c r="J66" s="62">
        <v>0.75473000000000001</v>
      </c>
      <c r="K66" s="62">
        <v>0.75473000000000001</v>
      </c>
    </row>
    <row r="67" spans="1:11" s="14" customFormat="1" ht="47.25" x14ac:dyDescent="0.2">
      <c r="A67" s="58" t="s">
        <v>25</v>
      </c>
      <c r="B67" s="59">
        <v>176</v>
      </c>
      <c r="C67" s="60">
        <v>4</v>
      </c>
      <c r="D67" s="60">
        <v>9</v>
      </c>
      <c r="E67" s="61" t="s">
        <v>133</v>
      </c>
      <c r="F67" s="6">
        <v>240</v>
      </c>
      <c r="G67" s="5">
        <v>100000</v>
      </c>
      <c r="H67" s="5">
        <v>100000</v>
      </c>
      <c r="I67" s="5">
        <v>75473.100000000006</v>
      </c>
      <c r="J67" s="62">
        <v>0.75473000000000001</v>
      </c>
      <c r="K67" s="62">
        <v>0.75473000000000001</v>
      </c>
    </row>
    <row r="68" spans="1:11" s="14" customFormat="1" ht="47.25" x14ac:dyDescent="0.2">
      <c r="A68" s="58" t="s">
        <v>46</v>
      </c>
      <c r="B68" s="59">
        <v>176</v>
      </c>
      <c r="C68" s="60">
        <v>4</v>
      </c>
      <c r="D68" s="60">
        <v>9</v>
      </c>
      <c r="E68" s="61" t="s">
        <v>133</v>
      </c>
      <c r="F68" s="6" t="s">
        <v>45</v>
      </c>
      <c r="G68" s="5">
        <v>100000</v>
      </c>
      <c r="H68" s="5">
        <v>100000</v>
      </c>
      <c r="I68" s="5">
        <v>75473.100000000006</v>
      </c>
      <c r="J68" s="62">
        <v>0.75473000000000001</v>
      </c>
      <c r="K68" s="62">
        <v>0.75473000000000001</v>
      </c>
    </row>
    <row r="69" spans="1:11" s="14" customFormat="1" ht="31.5" x14ac:dyDescent="0.2">
      <c r="A69" s="58" t="s">
        <v>132</v>
      </c>
      <c r="B69" s="59">
        <v>176</v>
      </c>
      <c r="C69" s="60">
        <v>4</v>
      </c>
      <c r="D69" s="60">
        <v>9</v>
      </c>
      <c r="E69" s="61" t="s">
        <v>131</v>
      </c>
      <c r="F69" s="6" t="s">
        <v>4</v>
      </c>
      <c r="G69" s="5">
        <v>14000</v>
      </c>
      <c r="H69" s="5">
        <v>14000</v>
      </c>
      <c r="I69" s="5">
        <v>11503.8</v>
      </c>
      <c r="J69" s="62">
        <v>0.82169999999999999</v>
      </c>
      <c r="K69" s="62">
        <v>0.82169999999999999</v>
      </c>
    </row>
    <row r="70" spans="1:11" s="14" customFormat="1" ht="47.25" x14ac:dyDescent="0.2">
      <c r="A70" s="58" t="s">
        <v>130</v>
      </c>
      <c r="B70" s="59">
        <v>176</v>
      </c>
      <c r="C70" s="60">
        <v>4</v>
      </c>
      <c r="D70" s="60">
        <v>9</v>
      </c>
      <c r="E70" s="61" t="s">
        <v>129</v>
      </c>
      <c r="F70" s="6" t="s">
        <v>4</v>
      </c>
      <c r="G70" s="5">
        <v>2500</v>
      </c>
      <c r="H70" s="5">
        <v>2500</v>
      </c>
      <c r="I70" s="5">
        <v>9.6</v>
      </c>
      <c r="J70" s="62">
        <v>3.8400000000000001E-3</v>
      </c>
      <c r="K70" s="62">
        <v>3.8400000000000001E-3</v>
      </c>
    </row>
    <row r="71" spans="1:11" s="14" customFormat="1" ht="31.5" x14ac:dyDescent="0.2">
      <c r="A71" s="58" t="s">
        <v>26</v>
      </c>
      <c r="B71" s="59">
        <v>176</v>
      </c>
      <c r="C71" s="60">
        <v>4</v>
      </c>
      <c r="D71" s="60">
        <v>9</v>
      </c>
      <c r="E71" s="61" t="s">
        <v>129</v>
      </c>
      <c r="F71" s="6">
        <v>200</v>
      </c>
      <c r="G71" s="5">
        <v>2500</v>
      </c>
      <c r="H71" s="5">
        <v>2500</v>
      </c>
      <c r="I71" s="5">
        <v>9.6</v>
      </c>
      <c r="J71" s="62">
        <v>3.8400000000000001E-3</v>
      </c>
      <c r="K71" s="62">
        <v>3.8400000000000001E-3</v>
      </c>
    </row>
    <row r="72" spans="1:11" s="14" customFormat="1" ht="47.25" x14ac:dyDescent="0.2">
      <c r="A72" s="58" t="s">
        <v>25</v>
      </c>
      <c r="B72" s="59">
        <v>176</v>
      </c>
      <c r="C72" s="60">
        <v>4</v>
      </c>
      <c r="D72" s="60">
        <v>9</v>
      </c>
      <c r="E72" s="61" t="s">
        <v>129</v>
      </c>
      <c r="F72" s="6">
        <v>240</v>
      </c>
      <c r="G72" s="5">
        <v>2500</v>
      </c>
      <c r="H72" s="5">
        <v>2500</v>
      </c>
      <c r="I72" s="5">
        <v>9.6</v>
      </c>
      <c r="J72" s="62">
        <v>3.8400000000000001E-3</v>
      </c>
      <c r="K72" s="62">
        <v>3.8400000000000001E-3</v>
      </c>
    </row>
    <row r="73" spans="1:11" s="14" customFormat="1" ht="15.75" x14ac:dyDescent="0.2">
      <c r="A73" s="58" t="s">
        <v>22</v>
      </c>
      <c r="B73" s="59">
        <v>176</v>
      </c>
      <c r="C73" s="60">
        <v>4</v>
      </c>
      <c r="D73" s="60">
        <v>9</v>
      </c>
      <c r="E73" s="61" t="s">
        <v>129</v>
      </c>
      <c r="F73" s="6" t="s">
        <v>21</v>
      </c>
      <c r="G73" s="5">
        <v>2500</v>
      </c>
      <c r="H73" s="5">
        <v>2500</v>
      </c>
      <c r="I73" s="5">
        <v>9.6</v>
      </c>
      <c r="J73" s="62">
        <v>3.8400000000000001E-3</v>
      </c>
      <c r="K73" s="62">
        <v>3.8400000000000001E-3</v>
      </c>
    </row>
    <row r="74" spans="1:11" s="14" customFormat="1" ht="47.25" x14ac:dyDescent="0.2">
      <c r="A74" s="58" t="s">
        <v>128</v>
      </c>
      <c r="B74" s="59">
        <v>176</v>
      </c>
      <c r="C74" s="60">
        <v>4</v>
      </c>
      <c r="D74" s="60">
        <v>9</v>
      </c>
      <c r="E74" s="61" t="s">
        <v>127</v>
      </c>
      <c r="F74" s="6" t="s">
        <v>4</v>
      </c>
      <c r="G74" s="5">
        <v>11500</v>
      </c>
      <c r="H74" s="5">
        <v>11500</v>
      </c>
      <c r="I74" s="5">
        <v>11494.2</v>
      </c>
      <c r="J74" s="62">
        <v>0.99950000000000006</v>
      </c>
      <c r="K74" s="62">
        <v>0.99950000000000006</v>
      </c>
    </row>
    <row r="75" spans="1:11" s="14" customFormat="1" ht="31.5" x14ac:dyDescent="0.2">
      <c r="A75" s="58" t="s">
        <v>26</v>
      </c>
      <c r="B75" s="59">
        <v>176</v>
      </c>
      <c r="C75" s="60">
        <v>4</v>
      </c>
      <c r="D75" s="60">
        <v>9</v>
      </c>
      <c r="E75" s="61" t="s">
        <v>127</v>
      </c>
      <c r="F75" s="6">
        <v>200</v>
      </c>
      <c r="G75" s="5">
        <v>11500</v>
      </c>
      <c r="H75" s="5">
        <v>11500</v>
      </c>
      <c r="I75" s="5">
        <v>11494.2</v>
      </c>
      <c r="J75" s="62">
        <v>0.99950000000000006</v>
      </c>
      <c r="K75" s="62">
        <v>0.99950000000000006</v>
      </c>
    </row>
    <row r="76" spans="1:11" s="14" customFormat="1" ht="47.25" x14ac:dyDescent="0.2">
      <c r="A76" s="58" t="s">
        <v>25</v>
      </c>
      <c r="B76" s="59">
        <v>176</v>
      </c>
      <c r="C76" s="60">
        <v>4</v>
      </c>
      <c r="D76" s="60">
        <v>9</v>
      </c>
      <c r="E76" s="61" t="s">
        <v>127</v>
      </c>
      <c r="F76" s="6">
        <v>240</v>
      </c>
      <c r="G76" s="5">
        <v>11500</v>
      </c>
      <c r="H76" s="5">
        <v>11500</v>
      </c>
      <c r="I76" s="5">
        <v>11494.2</v>
      </c>
      <c r="J76" s="62">
        <v>0.99950000000000006</v>
      </c>
      <c r="K76" s="62">
        <v>0.99950000000000006</v>
      </c>
    </row>
    <row r="77" spans="1:11" s="14" customFormat="1" ht="15.75" x14ac:dyDescent="0.2">
      <c r="A77" s="58" t="s">
        <v>22</v>
      </c>
      <c r="B77" s="59">
        <v>176</v>
      </c>
      <c r="C77" s="60">
        <v>4</v>
      </c>
      <c r="D77" s="60">
        <v>9</v>
      </c>
      <c r="E77" s="61" t="s">
        <v>127</v>
      </c>
      <c r="F77" s="6" t="s">
        <v>21</v>
      </c>
      <c r="G77" s="5">
        <v>11500</v>
      </c>
      <c r="H77" s="5">
        <v>11500</v>
      </c>
      <c r="I77" s="5">
        <v>11494.2</v>
      </c>
      <c r="J77" s="62">
        <v>0.99950000000000006</v>
      </c>
      <c r="K77" s="62">
        <v>0.99950000000000006</v>
      </c>
    </row>
    <row r="78" spans="1:11" s="14" customFormat="1" ht="63" x14ac:dyDescent="0.2">
      <c r="A78" s="58" t="s">
        <v>126</v>
      </c>
      <c r="B78" s="59">
        <v>176</v>
      </c>
      <c r="C78" s="60">
        <v>4</v>
      </c>
      <c r="D78" s="60">
        <v>9</v>
      </c>
      <c r="E78" s="61" t="s">
        <v>125</v>
      </c>
      <c r="F78" s="6" t="s">
        <v>4</v>
      </c>
      <c r="G78" s="5">
        <v>21593667.300000001</v>
      </c>
      <c r="H78" s="5">
        <v>21593667.300000001</v>
      </c>
      <c r="I78" s="5">
        <v>20807727.899999999</v>
      </c>
      <c r="J78" s="62">
        <v>0.96360000000000001</v>
      </c>
      <c r="K78" s="62">
        <v>0.96360000000000001</v>
      </c>
    </row>
    <row r="79" spans="1:11" s="14" customFormat="1" ht="78.75" x14ac:dyDescent="0.2">
      <c r="A79" s="58" t="s">
        <v>124</v>
      </c>
      <c r="B79" s="59">
        <v>176</v>
      </c>
      <c r="C79" s="60">
        <v>4</v>
      </c>
      <c r="D79" s="60">
        <v>9</v>
      </c>
      <c r="E79" s="61" t="s">
        <v>123</v>
      </c>
      <c r="F79" s="6" t="s">
        <v>4</v>
      </c>
      <c r="G79" s="5">
        <v>1027504.6</v>
      </c>
      <c r="H79" s="5">
        <v>1027504.6</v>
      </c>
      <c r="I79" s="5">
        <v>797005.5</v>
      </c>
      <c r="J79" s="62">
        <v>0.77566999999999997</v>
      </c>
      <c r="K79" s="62">
        <v>0.77566999999999997</v>
      </c>
    </row>
    <row r="80" spans="1:11" s="14" customFormat="1" ht="63" x14ac:dyDescent="0.2">
      <c r="A80" s="58" t="s">
        <v>122</v>
      </c>
      <c r="B80" s="59">
        <v>176</v>
      </c>
      <c r="C80" s="60">
        <v>4</v>
      </c>
      <c r="D80" s="60">
        <v>9</v>
      </c>
      <c r="E80" s="61" t="s">
        <v>121</v>
      </c>
      <c r="F80" s="6" t="s">
        <v>4</v>
      </c>
      <c r="G80" s="5">
        <v>647149</v>
      </c>
      <c r="H80" s="5">
        <v>647149</v>
      </c>
      <c r="I80" s="5">
        <v>416916.3</v>
      </c>
      <c r="J80" s="62">
        <v>0.64424000000000003</v>
      </c>
      <c r="K80" s="62">
        <v>0.64424000000000003</v>
      </c>
    </row>
    <row r="81" spans="1:11" s="14" customFormat="1" ht="31.5" x14ac:dyDescent="0.2">
      <c r="A81" s="58" t="s">
        <v>81</v>
      </c>
      <c r="B81" s="59">
        <v>176</v>
      </c>
      <c r="C81" s="60">
        <v>4</v>
      </c>
      <c r="D81" s="60">
        <v>9</v>
      </c>
      <c r="E81" s="61" t="s">
        <v>121</v>
      </c>
      <c r="F81" s="6">
        <v>400</v>
      </c>
      <c r="G81" s="5">
        <v>647149</v>
      </c>
      <c r="H81" s="5">
        <v>647149</v>
      </c>
      <c r="I81" s="5">
        <v>416916.3</v>
      </c>
      <c r="J81" s="62">
        <v>0.64424000000000003</v>
      </c>
      <c r="K81" s="62">
        <v>0.64424000000000003</v>
      </c>
    </row>
    <row r="82" spans="1:11" s="14" customFormat="1" ht="15.75" x14ac:dyDescent="0.2">
      <c r="A82" s="58" t="s">
        <v>80</v>
      </c>
      <c r="B82" s="59">
        <v>176</v>
      </c>
      <c r="C82" s="60">
        <v>4</v>
      </c>
      <c r="D82" s="60">
        <v>9</v>
      </c>
      <c r="E82" s="61" t="s">
        <v>121</v>
      </c>
      <c r="F82" s="6">
        <v>410</v>
      </c>
      <c r="G82" s="5">
        <v>647149</v>
      </c>
      <c r="H82" s="5">
        <v>647149</v>
      </c>
      <c r="I82" s="5">
        <v>416916.3</v>
      </c>
      <c r="J82" s="62">
        <v>0.64424000000000003</v>
      </c>
      <c r="K82" s="62">
        <v>0.64424000000000003</v>
      </c>
    </row>
    <row r="83" spans="1:11" s="14" customFormat="1" ht="47.25" x14ac:dyDescent="0.2">
      <c r="A83" s="58" t="s">
        <v>79</v>
      </c>
      <c r="B83" s="59">
        <v>176</v>
      </c>
      <c r="C83" s="60">
        <v>4</v>
      </c>
      <c r="D83" s="60">
        <v>9</v>
      </c>
      <c r="E83" s="61" t="s">
        <v>121</v>
      </c>
      <c r="F83" s="6" t="s">
        <v>78</v>
      </c>
      <c r="G83" s="5">
        <v>647149</v>
      </c>
      <c r="H83" s="5">
        <v>647149</v>
      </c>
      <c r="I83" s="5">
        <v>416916.3</v>
      </c>
      <c r="J83" s="62">
        <v>0.64424000000000003</v>
      </c>
      <c r="K83" s="62">
        <v>0.64424000000000003</v>
      </c>
    </row>
    <row r="84" spans="1:11" s="14" customFormat="1" ht="78.75" x14ac:dyDescent="0.2">
      <c r="A84" s="58" t="s">
        <v>120</v>
      </c>
      <c r="B84" s="59">
        <v>176</v>
      </c>
      <c r="C84" s="60">
        <v>4</v>
      </c>
      <c r="D84" s="60">
        <v>9</v>
      </c>
      <c r="E84" s="61" t="s">
        <v>119</v>
      </c>
      <c r="F84" s="6" t="s">
        <v>4</v>
      </c>
      <c r="G84" s="5">
        <v>380355.6</v>
      </c>
      <c r="H84" s="5">
        <v>380355.6</v>
      </c>
      <c r="I84" s="5">
        <v>380089.2</v>
      </c>
      <c r="J84" s="62">
        <v>0.99929999999999997</v>
      </c>
      <c r="K84" s="62">
        <v>0.99929999999999997</v>
      </c>
    </row>
    <row r="85" spans="1:11" s="14" customFormat="1" ht="31.5" x14ac:dyDescent="0.2">
      <c r="A85" s="58" t="s">
        <v>81</v>
      </c>
      <c r="B85" s="59">
        <v>176</v>
      </c>
      <c r="C85" s="60">
        <v>4</v>
      </c>
      <c r="D85" s="60">
        <v>9</v>
      </c>
      <c r="E85" s="61" t="s">
        <v>119</v>
      </c>
      <c r="F85" s="6">
        <v>400</v>
      </c>
      <c r="G85" s="5">
        <v>380355.6</v>
      </c>
      <c r="H85" s="5">
        <v>380355.6</v>
      </c>
      <c r="I85" s="5">
        <v>380089.2</v>
      </c>
      <c r="J85" s="62">
        <v>0.99929999999999997</v>
      </c>
      <c r="K85" s="62">
        <v>0.99929999999999997</v>
      </c>
    </row>
    <row r="86" spans="1:11" s="14" customFormat="1" ht="15.75" x14ac:dyDescent="0.2">
      <c r="A86" s="58" t="s">
        <v>80</v>
      </c>
      <c r="B86" s="59">
        <v>176</v>
      </c>
      <c r="C86" s="60">
        <v>4</v>
      </c>
      <c r="D86" s="60">
        <v>9</v>
      </c>
      <c r="E86" s="61" t="s">
        <v>119</v>
      </c>
      <c r="F86" s="6">
        <v>410</v>
      </c>
      <c r="G86" s="5">
        <v>380355.6</v>
      </c>
      <c r="H86" s="5">
        <v>380355.6</v>
      </c>
      <c r="I86" s="5">
        <v>380089.2</v>
      </c>
      <c r="J86" s="62">
        <v>0.99929999999999997</v>
      </c>
      <c r="K86" s="62">
        <v>0.99929999999999997</v>
      </c>
    </row>
    <row r="87" spans="1:11" s="14" customFormat="1" ht="47.25" x14ac:dyDescent="0.2">
      <c r="A87" s="58" t="s">
        <v>79</v>
      </c>
      <c r="B87" s="59">
        <v>176</v>
      </c>
      <c r="C87" s="60">
        <v>4</v>
      </c>
      <c r="D87" s="60">
        <v>9</v>
      </c>
      <c r="E87" s="61" t="s">
        <v>119</v>
      </c>
      <c r="F87" s="6" t="s">
        <v>78</v>
      </c>
      <c r="G87" s="5">
        <v>380355.6</v>
      </c>
      <c r="H87" s="5">
        <v>380355.6</v>
      </c>
      <c r="I87" s="5">
        <v>380089.2</v>
      </c>
      <c r="J87" s="62">
        <v>0.99929999999999997</v>
      </c>
      <c r="K87" s="62">
        <v>0.99929999999999997</v>
      </c>
    </row>
    <row r="88" spans="1:11" s="14" customFormat="1" ht="283.5" x14ac:dyDescent="0.2">
      <c r="A88" s="58" t="s">
        <v>118</v>
      </c>
      <c r="B88" s="59">
        <v>176</v>
      </c>
      <c r="C88" s="60">
        <v>4</v>
      </c>
      <c r="D88" s="60">
        <v>9</v>
      </c>
      <c r="E88" s="61" t="s">
        <v>117</v>
      </c>
      <c r="F88" s="6" t="s">
        <v>4</v>
      </c>
      <c r="G88" s="5">
        <v>7286869.7999999998</v>
      </c>
      <c r="H88" s="5">
        <v>7286869.7999999998</v>
      </c>
      <c r="I88" s="5">
        <v>7286733.2999999998</v>
      </c>
      <c r="J88" s="62">
        <v>0.99997999999999998</v>
      </c>
      <c r="K88" s="62">
        <v>0.99997999999999998</v>
      </c>
    </row>
    <row r="89" spans="1:11" s="14" customFormat="1" ht="63" x14ac:dyDescent="0.2">
      <c r="A89" s="58" t="s">
        <v>116</v>
      </c>
      <c r="B89" s="59">
        <v>176</v>
      </c>
      <c r="C89" s="60">
        <v>4</v>
      </c>
      <c r="D89" s="60">
        <v>9</v>
      </c>
      <c r="E89" s="61" t="s">
        <v>115</v>
      </c>
      <c r="F89" s="6" t="s">
        <v>4</v>
      </c>
      <c r="G89" s="5">
        <v>1317533.8</v>
      </c>
      <c r="H89" s="5">
        <v>1317533.8</v>
      </c>
      <c r="I89" s="5">
        <v>1317397.3</v>
      </c>
      <c r="J89" s="62">
        <v>0.99990000000000001</v>
      </c>
      <c r="K89" s="62">
        <v>0.99990000000000001</v>
      </c>
    </row>
    <row r="90" spans="1:11" s="14" customFormat="1" ht="31.5" x14ac:dyDescent="0.2">
      <c r="A90" s="58" t="s">
        <v>81</v>
      </c>
      <c r="B90" s="59">
        <v>176</v>
      </c>
      <c r="C90" s="60">
        <v>4</v>
      </c>
      <c r="D90" s="60">
        <v>9</v>
      </c>
      <c r="E90" s="61" t="s">
        <v>115</v>
      </c>
      <c r="F90" s="6">
        <v>400</v>
      </c>
      <c r="G90" s="5">
        <v>1317533.8</v>
      </c>
      <c r="H90" s="5">
        <v>1317533.8</v>
      </c>
      <c r="I90" s="5">
        <v>1317397.3</v>
      </c>
      <c r="J90" s="62">
        <v>0.99990000000000001</v>
      </c>
      <c r="K90" s="62">
        <v>0.99990000000000001</v>
      </c>
    </row>
    <row r="91" spans="1:11" s="14" customFormat="1" ht="15.75" x14ac:dyDescent="0.2">
      <c r="A91" s="58" t="s">
        <v>80</v>
      </c>
      <c r="B91" s="59">
        <v>176</v>
      </c>
      <c r="C91" s="60">
        <v>4</v>
      </c>
      <c r="D91" s="60">
        <v>9</v>
      </c>
      <c r="E91" s="61" t="s">
        <v>115</v>
      </c>
      <c r="F91" s="6">
        <v>410</v>
      </c>
      <c r="G91" s="5">
        <v>1317533.8</v>
      </c>
      <c r="H91" s="5">
        <v>1317533.8</v>
      </c>
      <c r="I91" s="5">
        <v>1317397.3</v>
      </c>
      <c r="J91" s="62">
        <v>0.99990000000000001</v>
      </c>
      <c r="K91" s="62">
        <v>0.99990000000000001</v>
      </c>
    </row>
    <row r="92" spans="1:11" s="14" customFormat="1" ht="47.25" x14ac:dyDescent="0.2">
      <c r="A92" s="58" t="s">
        <v>79</v>
      </c>
      <c r="B92" s="59">
        <v>176</v>
      </c>
      <c r="C92" s="60">
        <v>4</v>
      </c>
      <c r="D92" s="60">
        <v>9</v>
      </c>
      <c r="E92" s="61" t="s">
        <v>115</v>
      </c>
      <c r="F92" s="6" t="s">
        <v>78</v>
      </c>
      <c r="G92" s="5">
        <v>817533.8</v>
      </c>
      <c r="H92" s="5">
        <v>817533.8</v>
      </c>
      <c r="I92" s="5">
        <v>817397.3</v>
      </c>
      <c r="J92" s="62">
        <v>0.99983</v>
      </c>
      <c r="K92" s="62">
        <v>0.99983</v>
      </c>
    </row>
    <row r="93" spans="1:11" s="14" customFormat="1" ht="31.5" x14ac:dyDescent="0.2">
      <c r="A93" s="58" t="s">
        <v>113</v>
      </c>
      <c r="B93" s="59">
        <v>176</v>
      </c>
      <c r="C93" s="60">
        <v>4</v>
      </c>
      <c r="D93" s="60">
        <v>9</v>
      </c>
      <c r="E93" s="61" t="s">
        <v>115</v>
      </c>
      <c r="F93" s="6" t="s">
        <v>111</v>
      </c>
      <c r="G93" s="5">
        <v>500000</v>
      </c>
      <c r="H93" s="5">
        <v>500000</v>
      </c>
      <c r="I93" s="5">
        <v>500000</v>
      </c>
      <c r="J93" s="62">
        <v>1</v>
      </c>
      <c r="K93" s="62">
        <v>1</v>
      </c>
    </row>
    <row r="94" spans="1:11" s="14" customFormat="1" ht="78.75" x14ac:dyDescent="0.2">
      <c r="A94" s="58" t="s">
        <v>114</v>
      </c>
      <c r="B94" s="59">
        <v>176</v>
      </c>
      <c r="C94" s="60">
        <v>4</v>
      </c>
      <c r="D94" s="60">
        <v>9</v>
      </c>
      <c r="E94" s="61" t="s">
        <v>112</v>
      </c>
      <c r="F94" s="6" t="s">
        <v>4</v>
      </c>
      <c r="G94" s="5">
        <v>5969336</v>
      </c>
      <c r="H94" s="5">
        <v>5969336</v>
      </c>
      <c r="I94" s="5">
        <v>5969336</v>
      </c>
      <c r="J94" s="62">
        <v>1</v>
      </c>
      <c r="K94" s="62">
        <v>1</v>
      </c>
    </row>
    <row r="95" spans="1:11" s="14" customFormat="1" ht="31.5" x14ac:dyDescent="0.2">
      <c r="A95" s="58" t="s">
        <v>81</v>
      </c>
      <c r="B95" s="59">
        <v>176</v>
      </c>
      <c r="C95" s="60">
        <v>4</v>
      </c>
      <c r="D95" s="60">
        <v>9</v>
      </c>
      <c r="E95" s="61" t="s">
        <v>112</v>
      </c>
      <c r="F95" s="6">
        <v>400</v>
      </c>
      <c r="G95" s="5">
        <v>5969336</v>
      </c>
      <c r="H95" s="5">
        <v>5969336</v>
      </c>
      <c r="I95" s="5">
        <v>5969336</v>
      </c>
      <c r="J95" s="62">
        <v>1</v>
      </c>
      <c r="K95" s="62">
        <v>1</v>
      </c>
    </row>
    <row r="96" spans="1:11" s="14" customFormat="1" ht="15.75" x14ac:dyDescent="0.2">
      <c r="A96" s="58" t="s">
        <v>80</v>
      </c>
      <c r="B96" s="59">
        <v>176</v>
      </c>
      <c r="C96" s="60">
        <v>4</v>
      </c>
      <c r="D96" s="60">
        <v>9</v>
      </c>
      <c r="E96" s="61" t="s">
        <v>112</v>
      </c>
      <c r="F96" s="6">
        <v>410</v>
      </c>
      <c r="G96" s="5">
        <v>5969336</v>
      </c>
      <c r="H96" s="5">
        <v>5969336</v>
      </c>
      <c r="I96" s="5">
        <v>5969336</v>
      </c>
      <c r="J96" s="62">
        <v>1</v>
      </c>
      <c r="K96" s="62">
        <v>1</v>
      </c>
    </row>
    <row r="97" spans="1:11" s="14" customFormat="1" ht="31.5" x14ac:dyDescent="0.2">
      <c r="A97" s="58" t="s">
        <v>113</v>
      </c>
      <c r="B97" s="59">
        <v>176</v>
      </c>
      <c r="C97" s="60">
        <v>4</v>
      </c>
      <c r="D97" s="60">
        <v>9</v>
      </c>
      <c r="E97" s="61" t="s">
        <v>112</v>
      </c>
      <c r="F97" s="6" t="s">
        <v>111</v>
      </c>
      <c r="G97" s="5">
        <v>5969336</v>
      </c>
      <c r="H97" s="5">
        <v>5969336</v>
      </c>
      <c r="I97" s="5">
        <v>5969336</v>
      </c>
      <c r="J97" s="62">
        <v>1</v>
      </c>
      <c r="K97" s="62">
        <v>1</v>
      </c>
    </row>
    <row r="98" spans="1:11" s="14" customFormat="1" ht="78.75" x14ac:dyDescent="0.2">
      <c r="A98" s="58" t="s">
        <v>110</v>
      </c>
      <c r="B98" s="59">
        <v>176</v>
      </c>
      <c r="C98" s="60">
        <v>4</v>
      </c>
      <c r="D98" s="60">
        <v>9</v>
      </c>
      <c r="E98" s="61" t="s">
        <v>109</v>
      </c>
      <c r="F98" s="6" t="s">
        <v>4</v>
      </c>
      <c r="G98" s="5">
        <v>5766376.4000000004</v>
      </c>
      <c r="H98" s="5">
        <v>5766376.4000000004</v>
      </c>
      <c r="I98" s="5">
        <v>5279681</v>
      </c>
      <c r="J98" s="62">
        <v>0.91559999999999997</v>
      </c>
      <c r="K98" s="62">
        <v>0.91559999999999997</v>
      </c>
    </row>
    <row r="99" spans="1:11" s="14" customFormat="1" ht="63" x14ac:dyDescent="0.2">
      <c r="A99" s="58" t="s">
        <v>108</v>
      </c>
      <c r="B99" s="59">
        <v>176</v>
      </c>
      <c r="C99" s="60">
        <v>4</v>
      </c>
      <c r="D99" s="60">
        <v>9</v>
      </c>
      <c r="E99" s="61" t="s">
        <v>107</v>
      </c>
      <c r="F99" s="6" t="s">
        <v>4</v>
      </c>
      <c r="G99" s="5">
        <v>5766376.4000000004</v>
      </c>
      <c r="H99" s="5">
        <v>5766376.4000000004</v>
      </c>
      <c r="I99" s="5">
        <v>5279681</v>
      </c>
      <c r="J99" s="62">
        <v>0.91559999999999997</v>
      </c>
      <c r="K99" s="62">
        <v>0.91559999999999997</v>
      </c>
    </row>
    <row r="100" spans="1:11" s="14" customFormat="1" ht="31.5" x14ac:dyDescent="0.2">
      <c r="A100" s="58" t="s">
        <v>26</v>
      </c>
      <c r="B100" s="59">
        <v>176</v>
      </c>
      <c r="C100" s="60">
        <v>4</v>
      </c>
      <c r="D100" s="60">
        <v>9</v>
      </c>
      <c r="E100" s="61" t="s">
        <v>107</v>
      </c>
      <c r="F100" s="6">
        <v>200</v>
      </c>
      <c r="G100" s="5">
        <v>5762526.4000000004</v>
      </c>
      <c r="H100" s="5">
        <v>5761326.4000000004</v>
      </c>
      <c r="I100" s="5">
        <v>5274631</v>
      </c>
      <c r="J100" s="62">
        <v>0.91532999999999998</v>
      </c>
      <c r="K100" s="62">
        <v>0.91552</v>
      </c>
    </row>
    <row r="101" spans="1:11" s="14" customFormat="1" ht="47.25" x14ac:dyDescent="0.2">
      <c r="A101" s="58" t="s">
        <v>25</v>
      </c>
      <c r="B101" s="59">
        <v>176</v>
      </c>
      <c r="C101" s="60">
        <v>4</v>
      </c>
      <c r="D101" s="60">
        <v>9</v>
      </c>
      <c r="E101" s="61" t="s">
        <v>107</v>
      </c>
      <c r="F101" s="6">
        <v>240</v>
      </c>
      <c r="G101" s="5">
        <v>5762526.4000000004</v>
      </c>
      <c r="H101" s="5">
        <v>5761326.4000000004</v>
      </c>
      <c r="I101" s="5">
        <v>5274631</v>
      </c>
      <c r="J101" s="62">
        <v>0.91532999999999998</v>
      </c>
      <c r="K101" s="62">
        <v>0.91552</v>
      </c>
    </row>
    <row r="102" spans="1:11" s="14" customFormat="1" ht="31.5" x14ac:dyDescent="0.2">
      <c r="A102" s="58" t="s">
        <v>40</v>
      </c>
      <c r="B102" s="59">
        <v>176</v>
      </c>
      <c r="C102" s="60">
        <v>4</v>
      </c>
      <c r="D102" s="60">
        <v>9</v>
      </c>
      <c r="E102" s="61" t="s">
        <v>107</v>
      </c>
      <c r="F102" s="6" t="s">
        <v>39</v>
      </c>
      <c r="G102" s="5">
        <v>54287.3</v>
      </c>
      <c r="H102" s="5">
        <v>54287.3</v>
      </c>
      <c r="I102" s="5">
        <v>52735</v>
      </c>
      <c r="J102" s="62">
        <v>0.97141</v>
      </c>
      <c r="K102" s="62">
        <v>0.97141</v>
      </c>
    </row>
    <row r="103" spans="1:11" s="14" customFormat="1" ht="31.5" x14ac:dyDescent="0.2">
      <c r="A103" s="58" t="s">
        <v>24</v>
      </c>
      <c r="B103" s="59">
        <v>176</v>
      </c>
      <c r="C103" s="60">
        <v>4</v>
      </c>
      <c r="D103" s="60">
        <v>9</v>
      </c>
      <c r="E103" s="61" t="s">
        <v>107</v>
      </c>
      <c r="F103" s="6" t="s">
        <v>23</v>
      </c>
      <c r="G103" s="5">
        <v>6000</v>
      </c>
      <c r="H103" s="5">
        <v>6000</v>
      </c>
      <c r="I103" s="5">
        <v>6000</v>
      </c>
      <c r="J103" s="62">
        <v>1</v>
      </c>
      <c r="K103" s="62">
        <v>1</v>
      </c>
    </row>
    <row r="104" spans="1:11" s="14" customFormat="1" ht="47.25" x14ac:dyDescent="0.2">
      <c r="A104" s="58" t="s">
        <v>46</v>
      </c>
      <c r="B104" s="59">
        <v>176</v>
      </c>
      <c r="C104" s="60">
        <v>4</v>
      </c>
      <c r="D104" s="60">
        <v>9</v>
      </c>
      <c r="E104" s="61" t="s">
        <v>107</v>
      </c>
      <c r="F104" s="6" t="s">
        <v>45</v>
      </c>
      <c r="G104" s="5">
        <v>659746</v>
      </c>
      <c r="H104" s="5">
        <v>674895.2</v>
      </c>
      <c r="I104" s="5">
        <v>489718.2</v>
      </c>
      <c r="J104" s="62">
        <v>0.74228000000000005</v>
      </c>
      <c r="K104" s="62">
        <v>0.72562000000000004</v>
      </c>
    </row>
    <row r="105" spans="1:11" s="14" customFormat="1" ht="15.75" x14ac:dyDescent="0.2">
      <c r="A105" s="58" t="s">
        <v>22</v>
      </c>
      <c r="B105" s="59">
        <v>176</v>
      </c>
      <c r="C105" s="60">
        <v>4</v>
      </c>
      <c r="D105" s="60">
        <v>9</v>
      </c>
      <c r="E105" s="61" t="s">
        <v>107</v>
      </c>
      <c r="F105" s="6" t="s">
        <v>21</v>
      </c>
      <c r="G105" s="5">
        <v>5042493.0999999996</v>
      </c>
      <c r="H105" s="5">
        <v>5026143.9000000004</v>
      </c>
      <c r="I105" s="5">
        <v>4726177.9000000004</v>
      </c>
      <c r="J105" s="62">
        <v>0.93727000000000005</v>
      </c>
      <c r="K105" s="62">
        <v>0.94032000000000004</v>
      </c>
    </row>
    <row r="106" spans="1:11" s="14" customFormat="1" ht="15.75" x14ac:dyDescent="0.2">
      <c r="A106" s="58" t="s">
        <v>20</v>
      </c>
      <c r="B106" s="59">
        <v>176</v>
      </c>
      <c r="C106" s="60">
        <v>4</v>
      </c>
      <c r="D106" s="60">
        <v>9</v>
      </c>
      <c r="E106" s="61" t="s">
        <v>107</v>
      </c>
      <c r="F106" s="6">
        <v>800</v>
      </c>
      <c r="G106" s="5">
        <v>3850</v>
      </c>
      <c r="H106" s="5">
        <v>5050</v>
      </c>
      <c r="I106" s="5">
        <v>5050</v>
      </c>
      <c r="J106" s="62">
        <v>1.31169</v>
      </c>
      <c r="K106" s="62">
        <v>1</v>
      </c>
    </row>
    <row r="107" spans="1:11" s="14" customFormat="1" ht="15.75" x14ac:dyDescent="0.2">
      <c r="A107" s="58" t="s">
        <v>19</v>
      </c>
      <c r="B107" s="59">
        <v>176</v>
      </c>
      <c r="C107" s="60">
        <v>4</v>
      </c>
      <c r="D107" s="60">
        <v>9</v>
      </c>
      <c r="E107" s="61" t="s">
        <v>107</v>
      </c>
      <c r="F107" s="6">
        <v>850</v>
      </c>
      <c r="G107" s="5">
        <v>3850</v>
      </c>
      <c r="H107" s="5">
        <v>5050</v>
      </c>
      <c r="I107" s="5">
        <v>5050</v>
      </c>
      <c r="J107" s="62">
        <v>1.31169</v>
      </c>
      <c r="K107" s="62">
        <v>1</v>
      </c>
    </row>
    <row r="108" spans="1:11" s="14" customFormat="1" ht="15.75" x14ac:dyDescent="0.2">
      <c r="A108" s="58" t="s">
        <v>14</v>
      </c>
      <c r="B108" s="59">
        <v>176</v>
      </c>
      <c r="C108" s="60">
        <v>4</v>
      </c>
      <c r="D108" s="60">
        <v>9</v>
      </c>
      <c r="E108" s="61" t="s">
        <v>107</v>
      </c>
      <c r="F108" s="6" t="s">
        <v>12</v>
      </c>
      <c r="G108" s="5">
        <v>3850</v>
      </c>
      <c r="H108" s="5">
        <v>5050</v>
      </c>
      <c r="I108" s="5">
        <v>5050</v>
      </c>
      <c r="J108" s="62">
        <v>1.31169</v>
      </c>
      <c r="K108" s="62">
        <v>1</v>
      </c>
    </row>
    <row r="109" spans="1:11" s="14" customFormat="1" ht="126" x14ac:dyDescent="0.2">
      <c r="A109" s="58" t="s">
        <v>106</v>
      </c>
      <c r="B109" s="59">
        <v>176</v>
      </c>
      <c r="C109" s="60">
        <v>4</v>
      </c>
      <c r="D109" s="60">
        <v>9</v>
      </c>
      <c r="E109" s="61" t="s">
        <v>105</v>
      </c>
      <c r="F109" s="6" t="s">
        <v>4</v>
      </c>
      <c r="G109" s="5">
        <v>1394701.3</v>
      </c>
      <c r="H109" s="5">
        <v>1394701.3</v>
      </c>
      <c r="I109" s="5">
        <v>1365198.2</v>
      </c>
      <c r="J109" s="62">
        <v>0.97885</v>
      </c>
      <c r="K109" s="62">
        <v>0.97885</v>
      </c>
    </row>
    <row r="110" spans="1:11" s="14" customFormat="1" ht="78.75" x14ac:dyDescent="0.2">
      <c r="A110" s="58" t="s">
        <v>104</v>
      </c>
      <c r="B110" s="59">
        <v>176</v>
      </c>
      <c r="C110" s="60">
        <v>4</v>
      </c>
      <c r="D110" s="60">
        <v>9</v>
      </c>
      <c r="E110" s="61" t="s">
        <v>103</v>
      </c>
      <c r="F110" s="6" t="s">
        <v>4</v>
      </c>
      <c r="G110" s="5">
        <v>1394701.3</v>
      </c>
      <c r="H110" s="5">
        <v>1394701.3</v>
      </c>
      <c r="I110" s="5">
        <v>1365198.2</v>
      </c>
      <c r="J110" s="62">
        <v>0.97885</v>
      </c>
      <c r="K110" s="62">
        <v>0.97885</v>
      </c>
    </row>
    <row r="111" spans="1:11" s="14" customFormat="1" ht="15.75" x14ac:dyDescent="0.2">
      <c r="A111" s="58" t="s">
        <v>3</v>
      </c>
      <c r="B111" s="59">
        <v>176</v>
      </c>
      <c r="C111" s="60">
        <v>4</v>
      </c>
      <c r="D111" s="60">
        <v>9</v>
      </c>
      <c r="E111" s="61" t="s">
        <v>103</v>
      </c>
      <c r="F111" s="6">
        <v>500</v>
      </c>
      <c r="G111" s="5">
        <v>1394701.3</v>
      </c>
      <c r="H111" s="5">
        <v>1394701.3</v>
      </c>
      <c r="I111" s="5">
        <v>1365198.2</v>
      </c>
      <c r="J111" s="62">
        <v>0.97885</v>
      </c>
      <c r="K111" s="62">
        <v>0.97885</v>
      </c>
    </row>
    <row r="112" spans="1:11" s="14" customFormat="1" ht="15.75" x14ac:dyDescent="0.2">
      <c r="A112" s="58" t="s">
        <v>34</v>
      </c>
      <c r="B112" s="59">
        <v>176</v>
      </c>
      <c r="C112" s="60">
        <v>4</v>
      </c>
      <c r="D112" s="60">
        <v>9</v>
      </c>
      <c r="E112" s="61" t="s">
        <v>103</v>
      </c>
      <c r="F112" s="6">
        <v>520</v>
      </c>
      <c r="G112" s="5">
        <v>1394701.3</v>
      </c>
      <c r="H112" s="5">
        <v>1394701.3</v>
      </c>
      <c r="I112" s="5">
        <v>1365198.2</v>
      </c>
      <c r="J112" s="62">
        <v>0.97885</v>
      </c>
      <c r="K112" s="62">
        <v>0.97885</v>
      </c>
    </row>
    <row r="113" spans="1:11" s="14" customFormat="1" ht="63" x14ac:dyDescent="0.2">
      <c r="A113" s="58" t="s">
        <v>33</v>
      </c>
      <c r="B113" s="59">
        <v>176</v>
      </c>
      <c r="C113" s="60">
        <v>4</v>
      </c>
      <c r="D113" s="60">
        <v>9</v>
      </c>
      <c r="E113" s="61" t="s">
        <v>103</v>
      </c>
      <c r="F113" s="6" t="s">
        <v>32</v>
      </c>
      <c r="G113" s="5">
        <v>931431.4</v>
      </c>
      <c r="H113" s="5">
        <v>990878.8</v>
      </c>
      <c r="I113" s="5">
        <v>962848</v>
      </c>
      <c r="J113" s="62">
        <v>1.03373</v>
      </c>
      <c r="K113" s="62">
        <v>0.97170999999999996</v>
      </c>
    </row>
    <row r="114" spans="1:11" s="14" customFormat="1" ht="47.25" x14ac:dyDescent="0.2">
      <c r="A114" s="58" t="s">
        <v>36</v>
      </c>
      <c r="B114" s="59">
        <v>176</v>
      </c>
      <c r="C114" s="60">
        <v>4</v>
      </c>
      <c r="D114" s="60">
        <v>9</v>
      </c>
      <c r="E114" s="61" t="s">
        <v>103</v>
      </c>
      <c r="F114" s="6" t="s">
        <v>35</v>
      </c>
      <c r="G114" s="5">
        <v>463269.9</v>
      </c>
      <c r="H114" s="5">
        <v>403822.5</v>
      </c>
      <c r="I114" s="5">
        <v>402350.2</v>
      </c>
      <c r="J114" s="62">
        <v>0.86850000000000005</v>
      </c>
      <c r="K114" s="62">
        <v>0.99634999999999996</v>
      </c>
    </row>
    <row r="115" spans="1:11" s="14" customFormat="1" ht="78.75" x14ac:dyDescent="0.2">
      <c r="A115" s="58" t="s">
        <v>102</v>
      </c>
      <c r="B115" s="59">
        <v>176</v>
      </c>
      <c r="C115" s="60">
        <v>4</v>
      </c>
      <c r="D115" s="60">
        <v>9</v>
      </c>
      <c r="E115" s="61" t="s">
        <v>101</v>
      </c>
      <c r="F115" s="6" t="s">
        <v>4</v>
      </c>
      <c r="G115" s="5">
        <v>20000</v>
      </c>
      <c r="H115" s="5">
        <v>20000</v>
      </c>
      <c r="I115" s="5">
        <v>20000</v>
      </c>
      <c r="J115" s="62">
        <v>1</v>
      </c>
      <c r="K115" s="62">
        <v>1</v>
      </c>
    </row>
    <row r="116" spans="1:11" s="14" customFormat="1" ht="31.5" x14ac:dyDescent="0.2">
      <c r="A116" s="58" t="s">
        <v>100</v>
      </c>
      <c r="B116" s="59">
        <v>176</v>
      </c>
      <c r="C116" s="60">
        <v>4</v>
      </c>
      <c r="D116" s="60">
        <v>9</v>
      </c>
      <c r="E116" s="61" t="s">
        <v>99</v>
      </c>
      <c r="F116" s="6" t="s">
        <v>4</v>
      </c>
      <c r="G116" s="5">
        <v>20000</v>
      </c>
      <c r="H116" s="5">
        <v>20000</v>
      </c>
      <c r="I116" s="5">
        <v>20000</v>
      </c>
      <c r="J116" s="62">
        <v>1</v>
      </c>
      <c r="K116" s="62">
        <v>1</v>
      </c>
    </row>
    <row r="117" spans="1:11" s="14" customFormat="1" ht="31.5" x14ac:dyDescent="0.2">
      <c r="A117" s="58" t="s">
        <v>26</v>
      </c>
      <c r="B117" s="59">
        <v>176</v>
      </c>
      <c r="C117" s="60">
        <v>4</v>
      </c>
      <c r="D117" s="60">
        <v>9</v>
      </c>
      <c r="E117" s="61" t="s">
        <v>99</v>
      </c>
      <c r="F117" s="6">
        <v>200</v>
      </c>
      <c r="G117" s="5">
        <v>20000</v>
      </c>
      <c r="H117" s="5">
        <v>20000</v>
      </c>
      <c r="I117" s="5">
        <v>20000</v>
      </c>
      <c r="J117" s="62">
        <v>1</v>
      </c>
      <c r="K117" s="62">
        <v>1</v>
      </c>
    </row>
    <row r="118" spans="1:11" s="14" customFormat="1" ht="47.25" x14ac:dyDescent="0.2">
      <c r="A118" s="58" t="s">
        <v>25</v>
      </c>
      <c r="B118" s="59">
        <v>176</v>
      </c>
      <c r="C118" s="60">
        <v>4</v>
      </c>
      <c r="D118" s="60">
        <v>9</v>
      </c>
      <c r="E118" s="61" t="s">
        <v>99</v>
      </c>
      <c r="F118" s="6">
        <v>240</v>
      </c>
      <c r="G118" s="5">
        <v>20000</v>
      </c>
      <c r="H118" s="5">
        <v>20000</v>
      </c>
      <c r="I118" s="5">
        <v>20000</v>
      </c>
      <c r="J118" s="62">
        <v>1</v>
      </c>
      <c r="K118" s="62">
        <v>1</v>
      </c>
    </row>
    <row r="119" spans="1:11" s="14" customFormat="1" ht="15.75" x14ac:dyDescent="0.2">
      <c r="A119" s="58" t="s">
        <v>22</v>
      </c>
      <c r="B119" s="59">
        <v>176</v>
      </c>
      <c r="C119" s="60">
        <v>4</v>
      </c>
      <c r="D119" s="60">
        <v>9</v>
      </c>
      <c r="E119" s="61" t="s">
        <v>99</v>
      </c>
      <c r="F119" s="6" t="s">
        <v>21</v>
      </c>
      <c r="G119" s="5">
        <v>20000</v>
      </c>
      <c r="H119" s="5">
        <v>20000</v>
      </c>
      <c r="I119" s="5">
        <v>20000</v>
      </c>
      <c r="J119" s="62">
        <v>1</v>
      </c>
      <c r="K119" s="62">
        <v>1</v>
      </c>
    </row>
    <row r="120" spans="1:11" s="14" customFormat="1" ht="15.75" x14ac:dyDescent="0.2">
      <c r="A120" s="58" t="s">
        <v>98</v>
      </c>
      <c r="B120" s="59">
        <v>176</v>
      </c>
      <c r="C120" s="60">
        <v>4</v>
      </c>
      <c r="D120" s="60">
        <v>9</v>
      </c>
      <c r="E120" s="61" t="s">
        <v>97</v>
      </c>
      <c r="F120" s="6" t="s">
        <v>4</v>
      </c>
      <c r="G120" s="5">
        <v>361598.8</v>
      </c>
      <c r="H120" s="5">
        <v>361598.8</v>
      </c>
      <c r="I120" s="5">
        <v>361598.8</v>
      </c>
      <c r="J120" s="62">
        <v>1</v>
      </c>
      <c r="K120" s="62">
        <v>1</v>
      </c>
    </row>
    <row r="121" spans="1:11" s="14" customFormat="1" ht="63" x14ac:dyDescent="0.2">
      <c r="A121" s="58" t="s">
        <v>96</v>
      </c>
      <c r="B121" s="59">
        <v>176</v>
      </c>
      <c r="C121" s="60">
        <v>4</v>
      </c>
      <c r="D121" s="60">
        <v>9</v>
      </c>
      <c r="E121" s="61" t="s">
        <v>95</v>
      </c>
      <c r="F121" s="6" t="s">
        <v>4</v>
      </c>
      <c r="G121" s="5">
        <v>361598.8</v>
      </c>
      <c r="H121" s="5">
        <v>361598.8</v>
      </c>
      <c r="I121" s="5">
        <v>361598.8</v>
      </c>
      <c r="J121" s="62">
        <v>1</v>
      </c>
      <c r="K121" s="62">
        <v>1</v>
      </c>
    </row>
    <row r="122" spans="1:11" s="14" customFormat="1" ht="15.75" x14ac:dyDescent="0.2">
      <c r="A122" s="58" t="s">
        <v>3</v>
      </c>
      <c r="B122" s="59">
        <v>176</v>
      </c>
      <c r="C122" s="60">
        <v>4</v>
      </c>
      <c r="D122" s="60">
        <v>9</v>
      </c>
      <c r="E122" s="61" t="s">
        <v>95</v>
      </c>
      <c r="F122" s="6">
        <v>500</v>
      </c>
      <c r="G122" s="5">
        <v>361598.8</v>
      </c>
      <c r="H122" s="5">
        <v>361598.8</v>
      </c>
      <c r="I122" s="5">
        <v>361598.8</v>
      </c>
      <c r="J122" s="62">
        <v>1</v>
      </c>
      <c r="K122" s="62">
        <v>1</v>
      </c>
    </row>
    <row r="123" spans="1:11" s="14" customFormat="1" ht="15.75" x14ac:dyDescent="0.2">
      <c r="A123" s="58" t="s">
        <v>34</v>
      </c>
      <c r="B123" s="59">
        <v>176</v>
      </c>
      <c r="C123" s="60">
        <v>4</v>
      </c>
      <c r="D123" s="60">
        <v>9</v>
      </c>
      <c r="E123" s="61" t="s">
        <v>95</v>
      </c>
      <c r="F123" s="6">
        <v>520</v>
      </c>
      <c r="G123" s="5">
        <v>361598.8</v>
      </c>
      <c r="H123" s="5">
        <v>361598.8</v>
      </c>
      <c r="I123" s="5">
        <v>361598.8</v>
      </c>
      <c r="J123" s="62">
        <v>1</v>
      </c>
      <c r="K123" s="62">
        <v>1</v>
      </c>
    </row>
    <row r="124" spans="1:11" s="14" customFormat="1" ht="47.25" x14ac:dyDescent="0.2">
      <c r="A124" s="58" t="s">
        <v>36</v>
      </c>
      <c r="B124" s="59">
        <v>176</v>
      </c>
      <c r="C124" s="60">
        <v>4</v>
      </c>
      <c r="D124" s="60">
        <v>9</v>
      </c>
      <c r="E124" s="61" t="s">
        <v>95</v>
      </c>
      <c r="F124" s="6" t="s">
        <v>35</v>
      </c>
      <c r="G124" s="5">
        <v>361598.8</v>
      </c>
      <c r="H124" s="5">
        <v>361598.8</v>
      </c>
      <c r="I124" s="5">
        <v>361598.8</v>
      </c>
      <c r="J124" s="62">
        <v>1</v>
      </c>
      <c r="K124" s="62">
        <v>1</v>
      </c>
    </row>
    <row r="125" spans="1:11" s="14" customFormat="1" ht="31.5" x14ac:dyDescent="0.2">
      <c r="A125" s="58" t="s">
        <v>94</v>
      </c>
      <c r="B125" s="59">
        <v>176</v>
      </c>
      <c r="C125" s="60">
        <v>4</v>
      </c>
      <c r="D125" s="60">
        <v>9</v>
      </c>
      <c r="E125" s="61" t="s">
        <v>93</v>
      </c>
      <c r="F125" s="6" t="s">
        <v>4</v>
      </c>
      <c r="G125" s="5">
        <v>5736616.4000000004</v>
      </c>
      <c r="H125" s="5">
        <v>5736616.4000000004</v>
      </c>
      <c r="I125" s="5">
        <v>5697511.0999999996</v>
      </c>
      <c r="J125" s="62">
        <v>0.99317999999999995</v>
      </c>
      <c r="K125" s="62">
        <v>0.99317999999999995</v>
      </c>
    </row>
    <row r="126" spans="1:11" s="14" customFormat="1" ht="78.75" x14ac:dyDescent="0.2">
      <c r="A126" s="58" t="s">
        <v>92</v>
      </c>
      <c r="B126" s="59">
        <v>176</v>
      </c>
      <c r="C126" s="60">
        <v>4</v>
      </c>
      <c r="D126" s="60">
        <v>9</v>
      </c>
      <c r="E126" s="61" t="s">
        <v>91</v>
      </c>
      <c r="F126" s="6" t="s">
        <v>4</v>
      </c>
      <c r="G126" s="5">
        <v>1430253</v>
      </c>
      <c r="H126" s="5">
        <v>1430253</v>
      </c>
      <c r="I126" s="5">
        <v>1415253.4</v>
      </c>
      <c r="J126" s="62">
        <v>0.98951</v>
      </c>
      <c r="K126" s="62">
        <v>0.98951</v>
      </c>
    </row>
    <row r="127" spans="1:11" s="14" customFormat="1" ht="31.5" x14ac:dyDescent="0.2">
      <c r="A127" s="58" t="s">
        <v>81</v>
      </c>
      <c r="B127" s="59">
        <v>176</v>
      </c>
      <c r="C127" s="60">
        <v>4</v>
      </c>
      <c r="D127" s="60">
        <v>9</v>
      </c>
      <c r="E127" s="61" t="s">
        <v>91</v>
      </c>
      <c r="F127" s="6">
        <v>400</v>
      </c>
      <c r="G127" s="5">
        <v>1430253</v>
      </c>
      <c r="H127" s="5">
        <v>1430253</v>
      </c>
      <c r="I127" s="5">
        <v>1415253.4</v>
      </c>
      <c r="J127" s="62">
        <v>0.98951</v>
      </c>
      <c r="K127" s="62">
        <v>0.98951</v>
      </c>
    </row>
    <row r="128" spans="1:11" s="14" customFormat="1" ht="15.75" x14ac:dyDescent="0.2">
      <c r="A128" s="58" t="s">
        <v>80</v>
      </c>
      <c r="B128" s="59">
        <v>176</v>
      </c>
      <c r="C128" s="60">
        <v>4</v>
      </c>
      <c r="D128" s="60">
        <v>9</v>
      </c>
      <c r="E128" s="61" t="s">
        <v>91</v>
      </c>
      <c r="F128" s="6">
        <v>410</v>
      </c>
      <c r="G128" s="5">
        <v>1430253</v>
      </c>
      <c r="H128" s="5">
        <v>1430253</v>
      </c>
      <c r="I128" s="5">
        <v>1415253.4</v>
      </c>
      <c r="J128" s="62">
        <v>0.98951</v>
      </c>
      <c r="K128" s="62">
        <v>0.98951</v>
      </c>
    </row>
    <row r="129" spans="1:11" s="14" customFormat="1" ht="47.25" x14ac:dyDescent="0.2">
      <c r="A129" s="58" t="s">
        <v>79</v>
      </c>
      <c r="B129" s="59">
        <v>176</v>
      </c>
      <c r="C129" s="60">
        <v>4</v>
      </c>
      <c r="D129" s="60">
        <v>9</v>
      </c>
      <c r="E129" s="61" t="s">
        <v>91</v>
      </c>
      <c r="F129" s="6" t="s">
        <v>78</v>
      </c>
      <c r="G129" s="5">
        <v>1430253</v>
      </c>
      <c r="H129" s="5">
        <v>1430253</v>
      </c>
      <c r="I129" s="5">
        <v>1415253.4</v>
      </c>
      <c r="J129" s="62">
        <v>0.98951</v>
      </c>
      <c r="K129" s="62">
        <v>0.98951</v>
      </c>
    </row>
    <row r="130" spans="1:11" s="14" customFormat="1" ht="94.5" x14ac:dyDescent="0.2">
      <c r="A130" s="58" t="s">
        <v>90</v>
      </c>
      <c r="B130" s="59">
        <v>176</v>
      </c>
      <c r="C130" s="60">
        <v>4</v>
      </c>
      <c r="D130" s="60">
        <v>9</v>
      </c>
      <c r="E130" s="61" t="s">
        <v>89</v>
      </c>
      <c r="F130" s="6" t="s">
        <v>4</v>
      </c>
      <c r="G130" s="5">
        <v>1302334.3999999999</v>
      </c>
      <c r="H130" s="5">
        <v>1302334.3999999999</v>
      </c>
      <c r="I130" s="5">
        <v>1278228.7</v>
      </c>
      <c r="J130" s="62">
        <v>0.98148999999999997</v>
      </c>
      <c r="K130" s="62">
        <v>0.98148999999999997</v>
      </c>
    </row>
    <row r="131" spans="1:11" s="14" customFormat="1" ht="31.5" x14ac:dyDescent="0.2">
      <c r="A131" s="58" t="s">
        <v>26</v>
      </c>
      <c r="B131" s="59">
        <v>176</v>
      </c>
      <c r="C131" s="60">
        <v>4</v>
      </c>
      <c r="D131" s="60">
        <v>9</v>
      </c>
      <c r="E131" s="61" t="s">
        <v>89</v>
      </c>
      <c r="F131" s="6">
        <v>200</v>
      </c>
      <c r="G131" s="5">
        <v>1302334.3999999999</v>
      </c>
      <c r="H131" s="5">
        <v>1302334.3999999999</v>
      </c>
      <c r="I131" s="5">
        <v>1278228.7</v>
      </c>
      <c r="J131" s="62">
        <v>0.98148999999999997</v>
      </c>
      <c r="K131" s="62">
        <v>0.98148999999999997</v>
      </c>
    </row>
    <row r="132" spans="1:11" s="14" customFormat="1" ht="47.25" x14ac:dyDescent="0.2">
      <c r="A132" s="58" t="s">
        <v>25</v>
      </c>
      <c r="B132" s="59">
        <v>176</v>
      </c>
      <c r="C132" s="60">
        <v>4</v>
      </c>
      <c r="D132" s="60">
        <v>9</v>
      </c>
      <c r="E132" s="61" t="s">
        <v>89</v>
      </c>
      <c r="F132" s="6">
        <v>240</v>
      </c>
      <c r="G132" s="5">
        <v>1302334.3999999999</v>
      </c>
      <c r="H132" s="5">
        <v>1302334.3999999999</v>
      </c>
      <c r="I132" s="5">
        <v>1278228.7</v>
      </c>
      <c r="J132" s="62">
        <v>0.98148999999999997</v>
      </c>
      <c r="K132" s="62">
        <v>0.98148999999999997</v>
      </c>
    </row>
    <row r="133" spans="1:11" s="14" customFormat="1" ht="47.25" x14ac:dyDescent="0.2">
      <c r="A133" s="58" t="s">
        <v>46</v>
      </c>
      <c r="B133" s="59">
        <v>176</v>
      </c>
      <c r="C133" s="60">
        <v>4</v>
      </c>
      <c r="D133" s="60">
        <v>9</v>
      </c>
      <c r="E133" s="61" t="s">
        <v>89</v>
      </c>
      <c r="F133" s="6" t="s">
        <v>45</v>
      </c>
      <c r="G133" s="5">
        <v>159069.20000000001</v>
      </c>
      <c r="H133" s="5">
        <v>108620</v>
      </c>
      <c r="I133" s="5">
        <v>108620</v>
      </c>
      <c r="J133" s="62">
        <v>0.68284999999999996</v>
      </c>
      <c r="K133" s="62">
        <v>1</v>
      </c>
    </row>
    <row r="134" spans="1:11" s="14" customFormat="1" ht="15.75" x14ac:dyDescent="0.2">
      <c r="A134" s="58" t="s">
        <v>22</v>
      </c>
      <c r="B134" s="59">
        <v>176</v>
      </c>
      <c r="C134" s="60">
        <v>4</v>
      </c>
      <c r="D134" s="60">
        <v>9</v>
      </c>
      <c r="E134" s="61" t="s">
        <v>89</v>
      </c>
      <c r="F134" s="6" t="s">
        <v>21</v>
      </c>
      <c r="G134" s="5">
        <v>1143265.2</v>
      </c>
      <c r="H134" s="5">
        <v>1193714.3999999999</v>
      </c>
      <c r="I134" s="5">
        <v>1169608.7</v>
      </c>
      <c r="J134" s="62">
        <v>1.0230399999999999</v>
      </c>
      <c r="K134" s="62">
        <v>0.97980999999999996</v>
      </c>
    </row>
    <row r="135" spans="1:11" s="14" customFormat="1" ht="126" x14ac:dyDescent="0.2">
      <c r="A135" s="58" t="s">
        <v>88</v>
      </c>
      <c r="B135" s="59">
        <v>176</v>
      </c>
      <c r="C135" s="60">
        <v>4</v>
      </c>
      <c r="D135" s="60">
        <v>9</v>
      </c>
      <c r="E135" s="61" t="s">
        <v>87</v>
      </c>
      <c r="F135" s="6" t="s">
        <v>4</v>
      </c>
      <c r="G135" s="5">
        <v>1165529</v>
      </c>
      <c r="H135" s="5">
        <v>1165529</v>
      </c>
      <c r="I135" s="5">
        <v>1165529</v>
      </c>
      <c r="J135" s="62">
        <v>1</v>
      </c>
      <c r="K135" s="62">
        <v>1</v>
      </c>
    </row>
    <row r="136" spans="1:11" s="14" customFormat="1" ht="15.75" x14ac:dyDescent="0.2">
      <c r="A136" s="58" t="s">
        <v>3</v>
      </c>
      <c r="B136" s="59">
        <v>176</v>
      </c>
      <c r="C136" s="60">
        <v>4</v>
      </c>
      <c r="D136" s="60">
        <v>9</v>
      </c>
      <c r="E136" s="61" t="s">
        <v>87</v>
      </c>
      <c r="F136" s="6">
        <v>500</v>
      </c>
      <c r="G136" s="5">
        <v>1165529</v>
      </c>
      <c r="H136" s="5">
        <v>1165529</v>
      </c>
      <c r="I136" s="5">
        <v>1165529</v>
      </c>
      <c r="J136" s="62">
        <v>1</v>
      </c>
      <c r="K136" s="62">
        <v>1</v>
      </c>
    </row>
    <row r="137" spans="1:11" s="14" customFormat="1" ht="15.75" x14ac:dyDescent="0.2">
      <c r="A137" s="58" t="s">
        <v>34</v>
      </c>
      <c r="B137" s="59">
        <v>176</v>
      </c>
      <c r="C137" s="60">
        <v>4</v>
      </c>
      <c r="D137" s="60">
        <v>9</v>
      </c>
      <c r="E137" s="61" t="s">
        <v>87</v>
      </c>
      <c r="F137" s="6">
        <v>520</v>
      </c>
      <c r="G137" s="5">
        <v>1165529</v>
      </c>
      <c r="H137" s="5">
        <v>1165529</v>
      </c>
      <c r="I137" s="5">
        <v>1165529</v>
      </c>
      <c r="J137" s="62">
        <v>1</v>
      </c>
      <c r="K137" s="62">
        <v>1</v>
      </c>
    </row>
    <row r="138" spans="1:11" s="14" customFormat="1" ht="63" x14ac:dyDescent="0.2">
      <c r="A138" s="58" t="s">
        <v>33</v>
      </c>
      <c r="B138" s="59">
        <v>176</v>
      </c>
      <c r="C138" s="60">
        <v>4</v>
      </c>
      <c r="D138" s="60">
        <v>9</v>
      </c>
      <c r="E138" s="61" t="s">
        <v>87</v>
      </c>
      <c r="F138" s="6" t="s">
        <v>32</v>
      </c>
      <c r="G138" s="5">
        <v>424474</v>
      </c>
      <c r="H138" s="5">
        <v>424474</v>
      </c>
      <c r="I138" s="5">
        <v>424474</v>
      </c>
      <c r="J138" s="62">
        <v>1</v>
      </c>
      <c r="K138" s="62">
        <v>1</v>
      </c>
    </row>
    <row r="139" spans="1:11" s="14" customFormat="1" ht="47.25" x14ac:dyDescent="0.2">
      <c r="A139" s="58" t="s">
        <v>36</v>
      </c>
      <c r="B139" s="59">
        <v>176</v>
      </c>
      <c r="C139" s="60">
        <v>4</v>
      </c>
      <c r="D139" s="60">
        <v>9</v>
      </c>
      <c r="E139" s="61" t="s">
        <v>87</v>
      </c>
      <c r="F139" s="6" t="s">
        <v>35</v>
      </c>
      <c r="G139" s="5">
        <v>741055</v>
      </c>
      <c r="H139" s="5">
        <v>741055</v>
      </c>
      <c r="I139" s="5">
        <v>741055</v>
      </c>
      <c r="J139" s="62">
        <v>1</v>
      </c>
      <c r="K139" s="62">
        <v>1</v>
      </c>
    </row>
    <row r="140" spans="1:11" s="14" customFormat="1" ht="63" x14ac:dyDescent="0.2">
      <c r="A140" s="58" t="s">
        <v>86</v>
      </c>
      <c r="B140" s="59">
        <v>176</v>
      </c>
      <c r="C140" s="60">
        <v>4</v>
      </c>
      <c r="D140" s="60">
        <v>9</v>
      </c>
      <c r="E140" s="61" t="s">
        <v>85</v>
      </c>
      <c r="F140" s="6" t="s">
        <v>4</v>
      </c>
      <c r="G140" s="5">
        <v>367400</v>
      </c>
      <c r="H140" s="5">
        <v>370210.3</v>
      </c>
      <c r="I140" s="5">
        <v>370210.3</v>
      </c>
      <c r="J140" s="62">
        <v>1.0076499999999999</v>
      </c>
      <c r="K140" s="62">
        <v>1</v>
      </c>
    </row>
    <row r="141" spans="1:11" s="14" customFormat="1" ht="31.5" x14ac:dyDescent="0.2">
      <c r="A141" s="58" t="s">
        <v>81</v>
      </c>
      <c r="B141" s="59">
        <v>176</v>
      </c>
      <c r="C141" s="60">
        <v>4</v>
      </c>
      <c r="D141" s="60">
        <v>9</v>
      </c>
      <c r="E141" s="61" t="s">
        <v>85</v>
      </c>
      <c r="F141" s="6">
        <v>400</v>
      </c>
      <c r="G141" s="5">
        <v>367400</v>
      </c>
      <c r="H141" s="5">
        <v>370210.3</v>
      </c>
      <c r="I141" s="5">
        <v>370210.3</v>
      </c>
      <c r="J141" s="62">
        <v>1.0076499999999999</v>
      </c>
      <c r="K141" s="62">
        <v>1</v>
      </c>
    </row>
    <row r="142" spans="1:11" s="14" customFormat="1" ht="15.75" x14ac:dyDescent="0.2">
      <c r="A142" s="58" t="s">
        <v>80</v>
      </c>
      <c r="B142" s="59">
        <v>176</v>
      </c>
      <c r="C142" s="60">
        <v>4</v>
      </c>
      <c r="D142" s="60">
        <v>9</v>
      </c>
      <c r="E142" s="61" t="s">
        <v>85</v>
      </c>
      <c r="F142" s="6">
        <v>410</v>
      </c>
      <c r="G142" s="5">
        <v>367400</v>
      </c>
      <c r="H142" s="5">
        <v>370210.3</v>
      </c>
      <c r="I142" s="5">
        <v>370210.3</v>
      </c>
      <c r="J142" s="62">
        <v>1.0076499999999999</v>
      </c>
      <c r="K142" s="62">
        <v>1</v>
      </c>
    </row>
    <row r="143" spans="1:11" s="14" customFormat="1" ht="47.25" x14ac:dyDescent="0.2">
      <c r="A143" s="58" t="s">
        <v>79</v>
      </c>
      <c r="B143" s="59">
        <v>176</v>
      </c>
      <c r="C143" s="60">
        <v>4</v>
      </c>
      <c r="D143" s="60">
        <v>9</v>
      </c>
      <c r="E143" s="61" t="s">
        <v>85</v>
      </c>
      <c r="F143" s="6" t="s">
        <v>78</v>
      </c>
      <c r="G143" s="5">
        <v>367400</v>
      </c>
      <c r="H143" s="5">
        <v>370210.3</v>
      </c>
      <c r="I143" s="5">
        <v>370210.3</v>
      </c>
      <c r="J143" s="62">
        <v>1.0076499999999999</v>
      </c>
      <c r="K143" s="62">
        <v>1</v>
      </c>
    </row>
    <row r="144" spans="1:11" s="14" customFormat="1" ht="110.25" x14ac:dyDescent="0.2">
      <c r="A144" s="58" t="s">
        <v>84</v>
      </c>
      <c r="B144" s="59">
        <v>176</v>
      </c>
      <c r="C144" s="60">
        <v>4</v>
      </c>
      <c r="D144" s="60">
        <v>9</v>
      </c>
      <c r="E144" s="61" t="s">
        <v>83</v>
      </c>
      <c r="F144" s="6" t="s">
        <v>4</v>
      </c>
      <c r="G144" s="5">
        <v>1471100</v>
      </c>
      <c r="H144" s="5">
        <v>1468289.7</v>
      </c>
      <c r="I144" s="5">
        <v>1468289.7</v>
      </c>
      <c r="J144" s="62">
        <v>0.99809000000000003</v>
      </c>
      <c r="K144" s="62">
        <v>1</v>
      </c>
    </row>
    <row r="145" spans="1:11" s="14" customFormat="1" ht="15.75" x14ac:dyDescent="0.2">
      <c r="A145" s="58" t="s">
        <v>3</v>
      </c>
      <c r="B145" s="59">
        <v>176</v>
      </c>
      <c r="C145" s="60">
        <v>4</v>
      </c>
      <c r="D145" s="60">
        <v>9</v>
      </c>
      <c r="E145" s="61" t="s">
        <v>83</v>
      </c>
      <c r="F145" s="6">
        <v>500</v>
      </c>
      <c r="G145" s="5">
        <v>1471100</v>
      </c>
      <c r="H145" s="5">
        <v>1468289.7</v>
      </c>
      <c r="I145" s="5">
        <v>1468289.7</v>
      </c>
      <c r="J145" s="62">
        <v>0.99809000000000003</v>
      </c>
      <c r="K145" s="62">
        <v>1</v>
      </c>
    </row>
    <row r="146" spans="1:11" s="14" customFormat="1" ht="15.75" x14ac:dyDescent="0.2">
      <c r="A146" s="58" t="s">
        <v>34</v>
      </c>
      <c r="B146" s="59">
        <v>176</v>
      </c>
      <c r="C146" s="60">
        <v>4</v>
      </c>
      <c r="D146" s="60">
        <v>9</v>
      </c>
      <c r="E146" s="61" t="s">
        <v>83</v>
      </c>
      <c r="F146" s="6">
        <v>520</v>
      </c>
      <c r="G146" s="5">
        <v>1471100</v>
      </c>
      <c r="H146" s="5">
        <v>1468289.7</v>
      </c>
      <c r="I146" s="5">
        <v>1468289.7</v>
      </c>
      <c r="J146" s="62">
        <v>0.99809000000000003</v>
      </c>
      <c r="K146" s="62">
        <v>1</v>
      </c>
    </row>
    <row r="147" spans="1:11" s="14" customFormat="1" ht="15.75" x14ac:dyDescent="0.2">
      <c r="A147" s="58" t="s">
        <v>38</v>
      </c>
      <c r="B147" s="59">
        <v>176</v>
      </c>
      <c r="C147" s="60">
        <v>4</v>
      </c>
      <c r="D147" s="60">
        <v>9</v>
      </c>
      <c r="E147" s="61" t="s">
        <v>83</v>
      </c>
      <c r="F147" s="6" t="s">
        <v>37</v>
      </c>
      <c r="G147" s="5">
        <v>1471100</v>
      </c>
      <c r="H147" s="5">
        <v>1468289.7</v>
      </c>
      <c r="I147" s="5">
        <v>1468289.7</v>
      </c>
      <c r="J147" s="62">
        <v>0.99809000000000003</v>
      </c>
      <c r="K147" s="62">
        <v>1</v>
      </c>
    </row>
    <row r="148" spans="1:11" s="14" customFormat="1" ht="15.75" x14ac:dyDescent="0.2">
      <c r="A148" s="58" t="s">
        <v>6</v>
      </c>
      <c r="B148" s="59">
        <v>176</v>
      </c>
      <c r="C148" s="60">
        <v>4</v>
      </c>
      <c r="D148" s="60">
        <v>9</v>
      </c>
      <c r="E148" s="61" t="s">
        <v>5</v>
      </c>
      <c r="F148" s="6" t="s">
        <v>4</v>
      </c>
      <c r="G148" s="5">
        <v>1219640.8</v>
      </c>
      <c r="H148" s="5">
        <f>1221723.1-2082.3</f>
        <v>1219640.8</v>
      </c>
      <c r="I148" s="5">
        <f>1182014.3-2082.3</f>
        <v>1179932</v>
      </c>
      <c r="J148" s="62">
        <f>I148/G148</f>
        <v>0.96744221741352043</v>
      </c>
      <c r="K148" s="62">
        <f>I148/H148</f>
        <v>0.96744221741352043</v>
      </c>
    </row>
    <row r="149" spans="1:11" s="14" customFormat="1" ht="31.5" x14ac:dyDescent="0.2">
      <c r="A149" s="58" t="s">
        <v>31</v>
      </c>
      <c r="B149" s="59">
        <v>176</v>
      </c>
      <c r="C149" s="60">
        <v>4</v>
      </c>
      <c r="D149" s="60">
        <v>9</v>
      </c>
      <c r="E149" s="61" t="s">
        <v>13</v>
      </c>
      <c r="F149" s="6" t="s">
        <v>4</v>
      </c>
      <c r="G149" s="5">
        <v>10374.799999999999</v>
      </c>
      <c r="H149" s="5">
        <v>10374.799999999999</v>
      </c>
      <c r="I149" s="5">
        <v>10374.799999999999</v>
      </c>
      <c r="J149" s="62">
        <v>1</v>
      </c>
      <c r="K149" s="62">
        <v>1</v>
      </c>
    </row>
    <row r="150" spans="1:11" s="14" customFormat="1" ht="47.25" x14ac:dyDescent="0.2">
      <c r="A150" s="58" t="s">
        <v>11</v>
      </c>
      <c r="B150" s="59">
        <v>176</v>
      </c>
      <c r="C150" s="60">
        <v>4</v>
      </c>
      <c r="D150" s="60">
        <v>9</v>
      </c>
      <c r="E150" s="61" t="s">
        <v>13</v>
      </c>
      <c r="F150" s="6">
        <v>600</v>
      </c>
      <c r="G150" s="5">
        <v>10374.799999999999</v>
      </c>
      <c r="H150" s="5">
        <v>10374.799999999999</v>
      </c>
      <c r="I150" s="5">
        <v>10374.799999999999</v>
      </c>
      <c r="J150" s="62">
        <v>1</v>
      </c>
      <c r="K150" s="62">
        <v>1</v>
      </c>
    </row>
    <row r="151" spans="1:11" s="14" customFormat="1" ht="15.75" x14ac:dyDescent="0.2">
      <c r="A151" s="58" t="s">
        <v>51</v>
      </c>
      <c r="B151" s="59">
        <v>176</v>
      </c>
      <c r="C151" s="60">
        <v>4</v>
      </c>
      <c r="D151" s="60">
        <v>9</v>
      </c>
      <c r="E151" s="61" t="s">
        <v>13</v>
      </c>
      <c r="F151" s="6">
        <v>610</v>
      </c>
      <c r="G151" s="5">
        <v>10374.799999999999</v>
      </c>
      <c r="H151" s="5">
        <v>10374.799999999999</v>
      </c>
      <c r="I151" s="5">
        <v>10374.799999999999</v>
      </c>
      <c r="J151" s="62">
        <v>1</v>
      </c>
      <c r="K151" s="62">
        <v>1</v>
      </c>
    </row>
    <row r="152" spans="1:11" s="14" customFormat="1" ht="63" x14ac:dyDescent="0.2">
      <c r="A152" s="58" t="s">
        <v>54</v>
      </c>
      <c r="B152" s="59">
        <v>176</v>
      </c>
      <c r="C152" s="60">
        <v>4</v>
      </c>
      <c r="D152" s="60">
        <v>9</v>
      </c>
      <c r="E152" s="61" t="s">
        <v>13</v>
      </c>
      <c r="F152" s="6" t="s">
        <v>53</v>
      </c>
      <c r="G152" s="5">
        <v>5760</v>
      </c>
      <c r="H152" s="5">
        <v>5760</v>
      </c>
      <c r="I152" s="5">
        <v>5760</v>
      </c>
      <c r="J152" s="62">
        <v>1</v>
      </c>
      <c r="K152" s="62">
        <v>1</v>
      </c>
    </row>
    <row r="153" spans="1:11" s="14" customFormat="1" ht="15.75" x14ac:dyDescent="0.2">
      <c r="A153" s="58" t="s">
        <v>50</v>
      </c>
      <c r="B153" s="59">
        <v>176</v>
      </c>
      <c r="C153" s="60">
        <v>4</v>
      </c>
      <c r="D153" s="60">
        <v>9</v>
      </c>
      <c r="E153" s="61" t="s">
        <v>13</v>
      </c>
      <c r="F153" s="6" t="s">
        <v>49</v>
      </c>
      <c r="G153" s="5">
        <v>4614.8</v>
      </c>
      <c r="H153" s="5">
        <v>4614.8</v>
      </c>
      <c r="I153" s="5">
        <v>4614.8</v>
      </c>
      <c r="J153" s="62">
        <v>1</v>
      </c>
      <c r="K153" s="62">
        <v>1</v>
      </c>
    </row>
    <row r="154" spans="1:11" s="14" customFormat="1" ht="15.75" x14ac:dyDescent="0.2">
      <c r="A154" s="58" t="s">
        <v>82</v>
      </c>
      <c r="B154" s="59">
        <v>176</v>
      </c>
      <c r="C154" s="60">
        <v>4</v>
      </c>
      <c r="D154" s="60">
        <v>9</v>
      </c>
      <c r="E154" s="61" t="s">
        <v>77</v>
      </c>
      <c r="F154" s="6" t="s">
        <v>4</v>
      </c>
      <c r="G154" s="5">
        <v>712598.7</v>
      </c>
      <c r="H154" s="5">
        <v>712598.7</v>
      </c>
      <c r="I154" s="5">
        <v>673039.6</v>
      </c>
      <c r="J154" s="62">
        <v>0.94449000000000005</v>
      </c>
      <c r="K154" s="62">
        <v>0.94449000000000005</v>
      </c>
    </row>
    <row r="155" spans="1:11" s="14" customFormat="1" ht="78.75" x14ac:dyDescent="0.2">
      <c r="A155" s="58" t="s">
        <v>10</v>
      </c>
      <c r="B155" s="59">
        <v>176</v>
      </c>
      <c r="C155" s="60">
        <v>4</v>
      </c>
      <c r="D155" s="60">
        <v>9</v>
      </c>
      <c r="E155" s="61" t="s">
        <v>77</v>
      </c>
      <c r="F155" s="6">
        <v>100</v>
      </c>
      <c r="G155" s="5">
        <v>198766.9</v>
      </c>
      <c r="H155" s="5">
        <v>198766.9</v>
      </c>
      <c r="I155" s="5">
        <v>194572.9</v>
      </c>
      <c r="J155" s="62">
        <v>0.97889999999999999</v>
      </c>
      <c r="K155" s="62">
        <v>0.97889999999999999</v>
      </c>
    </row>
    <row r="156" spans="1:11" s="14" customFormat="1" ht="31.5" x14ac:dyDescent="0.2">
      <c r="A156" s="58" t="s">
        <v>9</v>
      </c>
      <c r="B156" s="59">
        <v>176</v>
      </c>
      <c r="C156" s="60">
        <v>4</v>
      </c>
      <c r="D156" s="60">
        <v>9</v>
      </c>
      <c r="E156" s="61" t="s">
        <v>77</v>
      </c>
      <c r="F156" s="6">
        <v>110</v>
      </c>
      <c r="G156" s="5">
        <v>198766.9</v>
      </c>
      <c r="H156" s="5">
        <v>198766.9</v>
      </c>
      <c r="I156" s="5">
        <v>194572.9</v>
      </c>
      <c r="J156" s="62">
        <v>0.97889999999999999</v>
      </c>
      <c r="K156" s="62">
        <v>0.97889999999999999</v>
      </c>
    </row>
    <row r="157" spans="1:11" s="14" customFormat="1" ht="15.75" x14ac:dyDescent="0.2">
      <c r="A157" s="58" t="s">
        <v>30</v>
      </c>
      <c r="B157" s="59">
        <v>176</v>
      </c>
      <c r="C157" s="60">
        <v>4</v>
      </c>
      <c r="D157" s="60">
        <v>9</v>
      </c>
      <c r="E157" s="61" t="s">
        <v>77</v>
      </c>
      <c r="F157" s="6" t="s">
        <v>29</v>
      </c>
      <c r="G157" s="5">
        <v>146996.79999999999</v>
      </c>
      <c r="H157" s="5">
        <v>148667.29999999999</v>
      </c>
      <c r="I157" s="5">
        <v>145967.29999999999</v>
      </c>
      <c r="J157" s="62">
        <v>0.99299999999999999</v>
      </c>
      <c r="K157" s="62">
        <v>0.98184000000000005</v>
      </c>
    </row>
    <row r="158" spans="1:11" s="14" customFormat="1" ht="31.5" x14ac:dyDescent="0.2">
      <c r="A158" s="58" t="s">
        <v>8</v>
      </c>
      <c r="B158" s="59">
        <v>176</v>
      </c>
      <c r="C158" s="60">
        <v>4</v>
      </c>
      <c r="D158" s="60">
        <v>9</v>
      </c>
      <c r="E158" s="61" t="s">
        <v>77</v>
      </c>
      <c r="F158" s="6" t="s">
        <v>7</v>
      </c>
      <c r="G158" s="5">
        <v>7903.3</v>
      </c>
      <c r="H158" s="5">
        <v>5938.3</v>
      </c>
      <c r="I158" s="5">
        <v>5760.9</v>
      </c>
      <c r="J158" s="62">
        <v>0.72892000000000001</v>
      </c>
      <c r="K158" s="62">
        <v>0.97011999999999998</v>
      </c>
    </row>
    <row r="159" spans="1:11" s="14" customFormat="1" ht="63" x14ac:dyDescent="0.2">
      <c r="A159" s="58" t="s">
        <v>28</v>
      </c>
      <c r="B159" s="59">
        <v>176</v>
      </c>
      <c r="C159" s="60">
        <v>4</v>
      </c>
      <c r="D159" s="60">
        <v>9</v>
      </c>
      <c r="E159" s="61" t="s">
        <v>77</v>
      </c>
      <c r="F159" s="6" t="s">
        <v>27</v>
      </c>
      <c r="G159" s="5">
        <v>43866.8</v>
      </c>
      <c r="H159" s="5">
        <v>44161.3</v>
      </c>
      <c r="I159" s="5">
        <v>42844.7</v>
      </c>
      <c r="J159" s="62">
        <v>0.97670000000000001</v>
      </c>
      <c r="K159" s="62">
        <v>0.97019</v>
      </c>
    </row>
    <row r="160" spans="1:11" s="14" customFormat="1" ht="31.5" x14ac:dyDescent="0.2">
      <c r="A160" s="58" t="s">
        <v>26</v>
      </c>
      <c r="B160" s="59">
        <v>176</v>
      </c>
      <c r="C160" s="60">
        <v>4</v>
      </c>
      <c r="D160" s="60">
        <v>9</v>
      </c>
      <c r="E160" s="61" t="s">
        <v>77</v>
      </c>
      <c r="F160" s="6">
        <v>200</v>
      </c>
      <c r="G160" s="5">
        <v>101053.6</v>
      </c>
      <c r="H160" s="5">
        <v>101053.6</v>
      </c>
      <c r="I160" s="5">
        <v>85136.2</v>
      </c>
      <c r="J160" s="62">
        <v>0.84248999999999996</v>
      </c>
      <c r="K160" s="62">
        <v>0.84248999999999996</v>
      </c>
    </row>
    <row r="161" spans="1:11" s="14" customFormat="1" ht="47.25" x14ac:dyDescent="0.2">
      <c r="A161" s="58" t="s">
        <v>25</v>
      </c>
      <c r="B161" s="59">
        <v>176</v>
      </c>
      <c r="C161" s="60">
        <v>4</v>
      </c>
      <c r="D161" s="60">
        <v>9</v>
      </c>
      <c r="E161" s="61" t="s">
        <v>77</v>
      </c>
      <c r="F161" s="6">
        <v>240</v>
      </c>
      <c r="G161" s="5">
        <v>101053.6</v>
      </c>
      <c r="H161" s="5">
        <v>101053.6</v>
      </c>
      <c r="I161" s="5">
        <v>85136.2</v>
      </c>
      <c r="J161" s="62">
        <v>0.84248999999999996</v>
      </c>
      <c r="K161" s="62">
        <v>0.84248999999999996</v>
      </c>
    </row>
    <row r="162" spans="1:11" s="14" customFormat="1" ht="31.5" x14ac:dyDescent="0.2">
      <c r="A162" s="58" t="s">
        <v>24</v>
      </c>
      <c r="B162" s="59">
        <v>176</v>
      </c>
      <c r="C162" s="60">
        <v>4</v>
      </c>
      <c r="D162" s="60">
        <v>9</v>
      </c>
      <c r="E162" s="61" t="s">
        <v>77</v>
      </c>
      <c r="F162" s="6" t="s">
        <v>23</v>
      </c>
      <c r="G162" s="5">
        <v>11547.1</v>
      </c>
      <c r="H162" s="5">
        <v>11547.1</v>
      </c>
      <c r="I162" s="5">
        <v>9684.9</v>
      </c>
      <c r="J162" s="62">
        <v>0.83872999999999998</v>
      </c>
      <c r="K162" s="62">
        <v>0.83872999999999998</v>
      </c>
    </row>
    <row r="163" spans="1:11" s="14" customFormat="1" ht="15.75" x14ac:dyDescent="0.2">
      <c r="A163" s="58" t="s">
        <v>22</v>
      </c>
      <c r="B163" s="59">
        <v>176</v>
      </c>
      <c r="C163" s="60">
        <v>4</v>
      </c>
      <c r="D163" s="60">
        <v>9</v>
      </c>
      <c r="E163" s="61" t="s">
        <v>77</v>
      </c>
      <c r="F163" s="6" t="s">
        <v>21</v>
      </c>
      <c r="G163" s="5">
        <v>89506.5</v>
      </c>
      <c r="H163" s="5">
        <v>89506.5</v>
      </c>
      <c r="I163" s="5">
        <v>75451.3</v>
      </c>
      <c r="J163" s="62">
        <v>0.84297</v>
      </c>
      <c r="K163" s="62">
        <v>0.84297</v>
      </c>
    </row>
    <row r="164" spans="1:11" s="14" customFormat="1" ht="31.5" x14ac:dyDescent="0.2">
      <c r="A164" s="58" t="s">
        <v>81</v>
      </c>
      <c r="B164" s="59">
        <v>176</v>
      </c>
      <c r="C164" s="60">
        <v>4</v>
      </c>
      <c r="D164" s="60">
        <v>9</v>
      </c>
      <c r="E164" s="61" t="s">
        <v>77</v>
      </c>
      <c r="F164" s="6">
        <v>400</v>
      </c>
      <c r="G164" s="5">
        <v>23829</v>
      </c>
      <c r="H164" s="5">
        <v>23829</v>
      </c>
      <c r="I164" s="5">
        <v>5965.6</v>
      </c>
      <c r="J164" s="62">
        <v>0.25035000000000002</v>
      </c>
      <c r="K164" s="62">
        <v>0.25035000000000002</v>
      </c>
    </row>
    <row r="165" spans="1:11" s="14" customFormat="1" ht="15.75" x14ac:dyDescent="0.2">
      <c r="A165" s="58" t="s">
        <v>80</v>
      </c>
      <c r="B165" s="59">
        <v>176</v>
      </c>
      <c r="C165" s="60">
        <v>4</v>
      </c>
      <c r="D165" s="60">
        <v>9</v>
      </c>
      <c r="E165" s="61" t="s">
        <v>77</v>
      </c>
      <c r="F165" s="6">
        <v>410</v>
      </c>
      <c r="G165" s="5">
        <v>23829</v>
      </c>
      <c r="H165" s="5">
        <v>23829</v>
      </c>
      <c r="I165" s="5">
        <v>5965.6</v>
      </c>
      <c r="J165" s="62">
        <v>0.25035000000000002</v>
      </c>
      <c r="K165" s="62">
        <v>0.25035000000000002</v>
      </c>
    </row>
    <row r="166" spans="1:11" s="14" customFormat="1" ht="47.25" x14ac:dyDescent="0.2">
      <c r="A166" s="58" t="s">
        <v>79</v>
      </c>
      <c r="B166" s="59">
        <v>176</v>
      </c>
      <c r="C166" s="60">
        <v>4</v>
      </c>
      <c r="D166" s="60">
        <v>9</v>
      </c>
      <c r="E166" s="61" t="s">
        <v>77</v>
      </c>
      <c r="F166" s="6" t="s">
        <v>78</v>
      </c>
      <c r="G166" s="5">
        <v>23829</v>
      </c>
      <c r="H166" s="5">
        <v>23829</v>
      </c>
      <c r="I166" s="5">
        <v>5965.6</v>
      </c>
      <c r="J166" s="62">
        <v>0.25035000000000002</v>
      </c>
      <c r="K166" s="62">
        <v>0.25035000000000002</v>
      </c>
    </row>
    <row r="167" spans="1:11" s="14" customFormat="1" ht="15.75" x14ac:dyDescent="0.2">
      <c r="A167" s="58" t="s">
        <v>20</v>
      </c>
      <c r="B167" s="59">
        <v>176</v>
      </c>
      <c r="C167" s="60">
        <v>4</v>
      </c>
      <c r="D167" s="60">
        <v>9</v>
      </c>
      <c r="E167" s="61" t="s">
        <v>77</v>
      </c>
      <c r="F167" s="6">
        <v>800</v>
      </c>
      <c r="G167" s="5">
        <v>388949.2</v>
      </c>
      <c r="H167" s="5">
        <v>388949.2</v>
      </c>
      <c r="I167" s="5">
        <v>387364.9</v>
      </c>
      <c r="J167" s="62">
        <v>0.99592999999999998</v>
      </c>
      <c r="K167" s="62">
        <v>0.99592999999999998</v>
      </c>
    </row>
    <row r="168" spans="1:11" s="14" customFormat="1" ht="15.75" x14ac:dyDescent="0.2">
      <c r="A168" s="58" t="s">
        <v>44</v>
      </c>
      <c r="B168" s="59">
        <v>176</v>
      </c>
      <c r="C168" s="60">
        <v>4</v>
      </c>
      <c r="D168" s="60">
        <v>9</v>
      </c>
      <c r="E168" s="61" t="s">
        <v>77</v>
      </c>
      <c r="F168" s="6">
        <v>830</v>
      </c>
      <c r="G168" s="5">
        <v>2221.6999999999998</v>
      </c>
      <c r="H168" s="5">
        <v>3406.9</v>
      </c>
      <c r="I168" s="5">
        <v>3156.9</v>
      </c>
      <c r="J168" s="62">
        <v>1.4209499999999999</v>
      </c>
      <c r="K168" s="62">
        <v>0.92662</v>
      </c>
    </row>
    <row r="169" spans="1:11" s="14" customFormat="1" ht="47.25" x14ac:dyDescent="0.2">
      <c r="A169" s="58" t="s">
        <v>43</v>
      </c>
      <c r="B169" s="59">
        <v>176</v>
      </c>
      <c r="C169" s="60">
        <v>4</v>
      </c>
      <c r="D169" s="60">
        <v>9</v>
      </c>
      <c r="E169" s="61" t="s">
        <v>77</v>
      </c>
      <c r="F169" s="6" t="s">
        <v>42</v>
      </c>
      <c r="G169" s="5">
        <v>2221.6999999999998</v>
      </c>
      <c r="H169" s="5">
        <v>3406.9</v>
      </c>
      <c r="I169" s="5">
        <v>3156.9</v>
      </c>
      <c r="J169" s="62">
        <v>1.4209499999999999</v>
      </c>
      <c r="K169" s="62">
        <v>0.92662</v>
      </c>
    </row>
    <row r="170" spans="1:11" s="14" customFormat="1" ht="15.75" x14ac:dyDescent="0.2">
      <c r="A170" s="58" t="s">
        <v>19</v>
      </c>
      <c r="B170" s="59">
        <v>176</v>
      </c>
      <c r="C170" s="60">
        <v>4</v>
      </c>
      <c r="D170" s="60">
        <v>9</v>
      </c>
      <c r="E170" s="61" t="s">
        <v>77</v>
      </c>
      <c r="F170" s="6">
        <v>850</v>
      </c>
      <c r="G170" s="5">
        <v>386727.5</v>
      </c>
      <c r="H170" s="5">
        <v>385542.3</v>
      </c>
      <c r="I170" s="5">
        <v>384208</v>
      </c>
      <c r="J170" s="62">
        <v>0.99348999999999998</v>
      </c>
      <c r="K170" s="62">
        <v>0.99653999999999998</v>
      </c>
    </row>
    <row r="171" spans="1:11" s="14" customFormat="1" ht="31.5" x14ac:dyDescent="0.2">
      <c r="A171" s="58" t="s">
        <v>18</v>
      </c>
      <c r="B171" s="59">
        <v>176</v>
      </c>
      <c r="C171" s="60">
        <v>4</v>
      </c>
      <c r="D171" s="60">
        <v>9</v>
      </c>
      <c r="E171" s="61" t="s">
        <v>77</v>
      </c>
      <c r="F171" s="6" t="s">
        <v>17</v>
      </c>
      <c r="G171" s="5">
        <v>384448.1</v>
      </c>
      <c r="H171" s="5">
        <v>384443.8</v>
      </c>
      <c r="I171" s="5">
        <v>383938.1</v>
      </c>
      <c r="J171" s="62">
        <v>0.99866999999999995</v>
      </c>
      <c r="K171" s="62">
        <v>0.99868000000000001</v>
      </c>
    </row>
    <row r="172" spans="1:11" s="14" customFormat="1" ht="15.75" x14ac:dyDescent="0.2">
      <c r="A172" s="58" t="s">
        <v>16</v>
      </c>
      <c r="B172" s="59">
        <v>176</v>
      </c>
      <c r="C172" s="60">
        <v>4</v>
      </c>
      <c r="D172" s="60">
        <v>9</v>
      </c>
      <c r="E172" s="61" t="s">
        <v>77</v>
      </c>
      <c r="F172" s="6" t="s">
        <v>15</v>
      </c>
      <c r="G172" s="5">
        <v>1954</v>
      </c>
      <c r="H172" s="5">
        <v>763.3</v>
      </c>
      <c r="I172" s="5">
        <v>54.6</v>
      </c>
      <c r="J172" s="62">
        <v>2.7969999999999998E-2</v>
      </c>
      <c r="K172" s="62">
        <v>7.1590000000000001E-2</v>
      </c>
    </row>
    <row r="173" spans="1:11" s="14" customFormat="1" ht="15.75" x14ac:dyDescent="0.2">
      <c r="A173" s="58" t="s">
        <v>14</v>
      </c>
      <c r="B173" s="59">
        <v>176</v>
      </c>
      <c r="C173" s="60">
        <v>4</v>
      </c>
      <c r="D173" s="60">
        <v>9</v>
      </c>
      <c r="E173" s="61" t="s">
        <v>77</v>
      </c>
      <c r="F173" s="6" t="s">
        <v>12</v>
      </c>
      <c r="G173" s="5">
        <v>325.39999999999998</v>
      </c>
      <c r="H173" s="5">
        <v>335.3</v>
      </c>
      <c r="I173" s="5">
        <v>215.3</v>
      </c>
      <c r="J173" s="62">
        <v>0.66149000000000002</v>
      </c>
      <c r="K173" s="62">
        <v>0.64205999999999996</v>
      </c>
    </row>
    <row r="174" spans="1:11" s="14" customFormat="1" ht="63" x14ac:dyDescent="0.2">
      <c r="A174" s="58" t="s">
        <v>76</v>
      </c>
      <c r="B174" s="59">
        <v>176</v>
      </c>
      <c r="C174" s="60">
        <v>4</v>
      </c>
      <c r="D174" s="60">
        <v>9</v>
      </c>
      <c r="E174" s="61" t="s">
        <v>75</v>
      </c>
      <c r="F174" s="6" t="s">
        <v>4</v>
      </c>
      <c r="G174" s="5">
        <v>15136.7</v>
      </c>
      <c r="H174" s="5">
        <v>15136.7</v>
      </c>
      <c r="I174" s="5">
        <v>15136.7</v>
      </c>
      <c r="J174" s="62">
        <v>1</v>
      </c>
      <c r="K174" s="62">
        <v>1</v>
      </c>
    </row>
    <row r="175" spans="1:11" s="14" customFormat="1" ht="15.75" x14ac:dyDescent="0.2">
      <c r="A175" s="58" t="s">
        <v>3</v>
      </c>
      <c r="B175" s="59">
        <v>176</v>
      </c>
      <c r="C175" s="60">
        <v>4</v>
      </c>
      <c r="D175" s="60">
        <v>9</v>
      </c>
      <c r="E175" s="61" t="s">
        <v>75</v>
      </c>
      <c r="F175" s="6">
        <v>500</v>
      </c>
      <c r="G175" s="5">
        <v>15136.7</v>
      </c>
      <c r="H175" s="5">
        <v>15136.7</v>
      </c>
      <c r="I175" s="5">
        <v>15136.7</v>
      </c>
      <c r="J175" s="62">
        <v>1</v>
      </c>
      <c r="K175" s="62">
        <v>1</v>
      </c>
    </row>
    <row r="176" spans="1:11" s="14" customFormat="1" ht="15.75" x14ac:dyDescent="0.2">
      <c r="A176" s="58" t="s">
        <v>34</v>
      </c>
      <c r="B176" s="59">
        <v>176</v>
      </c>
      <c r="C176" s="60">
        <v>4</v>
      </c>
      <c r="D176" s="60">
        <v>9</v>
      </c>
      <c r="E176" s="61" t="s">
        <v>75</v>
      </c>
      <c r="F176" s="6">
        <v>520</v>
      </c>
      <c r="G176" s="5">
        <v>15136.7</v>
      </c>
      <c r="H176" s="5">
        <v>15136.7</v>
      </c>
      <c r="I176" s="5">
        <v>15136.7</v>
      </c>
      <c r="J176" s="62">
        <v>1</v>
      </c>
      <c r="K176" s="62">
        <v>1</v>
      </c>
    </row>
    <row r="177" spans="1:11" s="14" customFormat="1" ht="47.25" x14ac:dyDescent="0.2">
      <c r="A177" s="58" t="s">
        <v>36</v>
      </c>
      <c r="B177" s="59">
        <v>176</v>
      </c>
      <c r="C177" s="60">
        <v>4</v>
      </c>
      <c r="D177" s="60">
        <v>9</v>
      </c>
      <c r="E177" s="61" t="s">
        <v>75</v>
      </c>
      <c r="F177" s="6" t="s">
        <v>35</v>
      </c>
      <c r="G177" s="5">
        <v>15136.7</v>
      </c>
      <c r="H177" s="5">
        <v>15136.7</v>
      </c>
      <c r="I177" s="5">
        <v>15136.7</v>
      </c>
      <c r="J177" s="62">
        <v>1</v>
      </c>
      <c r="K177" s="62">
        <v>1</v>
      </c>
    </row>
    <row r="178" spans="1:11" s="14" customFormat="1" ht="31.5" x14ac:dyDescent="0.2">
      <c r="A178" s="58" t="s">
        <v>74</v>
      </c>
      <c r="B178" s="59">
        <v>176</v>
      </c>
      <c r="C178" s="60">
        <v>4</v>
      </c>
      <c r="D178" s="60">
        <v>9</v>
      </c>
      <c r="E178" s="61" t="s">
        <v>73</v>
      </c>
      <c r="F178" s="6" t="s">
        <v>4</v>
      </c>
      <c r="G178" s="5">
        <v>481530.6</v>
      </c>
      <c r="H178" s="5">
        <v>481530.6</v>
      </c>
      <c r="I178" s="5">
        <v>481380.9</v>
      </c>
      <c r="J178" s="62">
        <v>0.99968999999999997</v>
      </c>
      <c r="K178" s="62">
        <v>0.99968999999999997</v>
      </c>
    </row>
    <row r="179" spans="1:11" s="14" customFormat="1" ht="15.75" x14ac:dyDescent="0.2">
      <c r="A179" s="58" t="s">
        <v>3</v>
      </c>
      <c r="B179" s="59">
        <v>176</v>
      </c>
      <c r="C179" s="60">
        <v>4</v>
      </c>
      <c r="D179" s="60">
        <v>9</v>
      </c>
      <c r="E179" s="61" t="s">
        <v>73</v>
      </c>
      <c r="F179" s="6">
        <v>500</v>
      </c>
      <c r="G179" s="5">
        <v>481530.6</v>
      </c>
      <c r="H179" s="5">
        <v>481530.6</v>
      </c>
      <c r="I179" s="5">
        <v>481380.9</v>
      </c>
      <c r="J179" s="62">
        <v>0.99968999999999997</v>
      </c>
      <c r="K179" s="62">
        <v>0.99968999999999997</v>
      </c>
    </row>
    <row r="180" spans="1:11" s="14" customFormat="1" ht="15.75" x14ac:dyDescent="0.2">
      <c r="A180" s="58" t="s">
        <v>34</v>
      </c>
      <c r="B180" s="59">
        <v>176</v>
      </c>
      <c r="C180" s="60">
        <v>4</v>
      </c>
      <c r="D180" s="60">
        <v>9</v>
      </c>
      <c r="E180" s="61" t="s">
        <v>73</v>
      </c>
      <c r="F180" s="6">
        <v>520</v>
      </c>
      <c r="G180" s="5">
        <v>481530.6</v>
      </c>
      <c r="H180" s="5">
        <v>481530.6</v>
      </c>
      <c r="I180" s="5">
        <v>481380.9</v>
      </c>
      <c r="J180" s="62">
        <v>0.99968999999999997</v>
      </c>
      <c r="K180" s="62">
        <v>0.99968999999999997</v>
      </c>
    </row>
    <row r="181" spans="1:11" s="14" customFormat="1" ht="63" x14ac:dyDescent="0.2">
      <c r="A181" s="58" t="s">
        <v>33</v>
      </c>
      <c r="B181" s="59">
        <v>176</v>
      </c>
      <c r="C181" s="60">
        <v>4</v>
      </c>
      <c r="D181" s="60">
        <v>9</v>
      </c>
      <c r="E181" s="61" t="s">
        <v>73</v>
      </c>
      <c r="F181" s="6" t="s">
        <v>32</v>
      </c>
      <c r="G181" s="5">
        <v>481530.6</v>
      </c>
      <c r="H181" s="5">
        <v>481530.6</v>
      </c>
      <c r="I181" s="5">
        <v>481380.9</v>
      </c>
      <c r="J181" s="62">
        <v>0.99968999999999997</v>
      </c>
      <c r="K181" s="62">
        <v>0.99968999999999997</v>
      </c>
    </row>
    <row r="182" spans="1:11" s="70" customFormat="1" ht="31.5" x14ac:dyDescent="0.2">
      <c r="A182" s="63" t="s">
        <v>71</v>
      </c>
      <c r="B182" s="64">
        <v>181</v>
      </c>
      <c r="C182" s="65">
        <v>0</v>
      </c>
      <c r="D182" s="65">
        <v>0</v>
      </c>
      <c r="E182" s="66" t="s">
        <v>4</v>
      </c>
      <c r="F182" s="67" t="s">
        <v>4</v>
      </c>
      <c r="G182" s="68">
        <v>4182.7</v>
      </c>
      <c r="H182" s="68">
        <v>4182.7</v>
      </c>
      <c r="I182" s="68">
        <v>4182.7</v>
      </c>
      <c r="J182" s="69">
        <v>1</v>
      </c>
      <c r="K182" s="69">
        <v>1</v>
      </c>
    </row>
    <row r="183" spans="1:11" s="14" customFormat="1" ht="31.5" x14ac:dyDescent="0.2">
      <c r="A183" s="58" t="s">
        <v>66</v>
      </c>
      <c r="B183" s="59">
        <v>181</v>
      </c>
      <c r="C183" s="60">
        <v>13</v>
      </c>
      <c r="D183" s="60">
        <v>0</v>
      </c>
      <c r="E183" s="61" t="s">
        <v>4</v>
      </c>
      <c r="F183" s="6" t="s">
        <v>4</v>
      </c>
      <c r="G183" s="5">
        <v>4182.7</v>
      </c>
      <c r="H183" s="5">
        <v>4182.7</v>
      </c>
      <c r="I183" s="5">
        <v>4182.7</v>
      </c>
      <c r="J183" s="62">
        <v>1</v>
      </c>
      <c r="K183" s="62">
        <v>1</v>
      </c>
    </row>
    <row r="184" spans="1:11" s="14" customFormat="1" ht="31.5" x14ac:dyDescent="0.2">
      <c r="A184" s="58" t="s">
        <v>70</v>
      </c>
      <c r="B184" s="59">
        <v>181</v>
      </c>
      <c r="C184" s="60">
        <v>13</v>
      </c>
      <c r="D184" s="60">
        <v>1</v>
      </c>
      <c r="E184" s="61" t="s">
        <v>4</v>
      </c>
      <c r="F184" s="6" t="s">
        <v>4</v>
      </c>
      <c r="G184" s="5">
        <v>4182.7</v>
      </c>
      <c r="H184" s="5">
        <v>4182.7</v>
      </c>
      <c r="I184" s="5">
        <v>4182.7</v>
      </c>
      <c r="J184" s="62">
        <v>1</v>
      </c>
      <c r="K184" s="62">
        <v>1</v>
      </c>
    </row>
    <row r="185" spans="1:11" s="14" customFormat="1" ht="47.25" x14ac:dyDescent="0.2">
      <c r="A185" s="58" t="s">
        <v>63</v>
      </c>
      <c r="B185" s="59">
        <v>181</v>
      </c>
      <c r="C185" s="60">
        <v>13</v>
      </c>
      <c r="D185" s="60">
        <v>1</v>
      </c>
      <c r="E185" s="61" t="s">
        <v>62</v>
      </c>
      <c r="F185" s="6" t="s">
        <v>4</v>
      </c>
      <c r="G185" s="5">
        <v>4182.7</v>
      </c>
      <c r="H185" s="5">
        <v>4182.7</v>
      </c>
      <c r="I185" s="5">
        <v>4182.7</v>
      </c>
      <c r="J185" s="62">
        <v>1</v>
      </c>
      <c r="K185" s="62">
        <v>1</v>
      </c>
    </row>
    <row r="186" spans="1:11" s="14" customFormat="1" ht="31.5" x14ac:dyDescent="0.2">
      <c r="A186" s="58" t="s">
        <v>69</v>
      </c>
      <c r="B186" s="59">
        <v>181</v>
      </c>
      <c r="C186" s="60">
        <v>13</v>
      </c>
      <c r="D186" s="60">
        <v>1</v>
      </c>
      <c r="E186" s="61" t="s">
        <v>68</v>
      </c>
      <c r="F186" s="6" t="s">
        <v>4</v>
      </c>
      <c r="G186" s="5">
        <v>4182.7</v>
      </c>
      <c r="H186" s="5">
        <v>4182.7</v>
      </c>
      <c r="I186" s="5">
        <v>4182.7</v>
      </c>
      <c r="J186" s="62">
        <v>1</v>
      </c>
      <c r="K186" s="62">
        <v>1</v>
      </c>
    </row>
    <row r="187" spans="1:11" s="14" customFormat="1" ht="31.5" x14ac:dyDescent="0.2">
      <c r="A187" s="58" t="s">
        <v>67</v>
      </c>
      <c r="B187" s="59">
        <v>181</v>
      </c>
      <c r="C187" s="60">
        <v>13</v>
      </c>
      <c r="D187" s="60">
        <v>1</v>
      </c>
      <c r="E187" s="61" t="s">
        <v>64</v>
      </c>
      <c r="F187" s="6" t="s">
        <v>4</v>
      </c>
      <c r="G187" s="5">
        <v>4182.7</v>
      </c>
      <c r="H187" s="5">
        <v>4182.7</v>
      </c>
      <c r="I187" s="5">
        <v>4182.7</v>
      </c>
      <c r="J187" s="62">
        <v>1</v>
      </c>
      <c r="K187" s="62">
        <v>1</v>
      </c>
    </row>
    <row r="188" spans="1:11" s="14" customFormat="1" ht="31.5" x14ac:dyDescent="0.2">
      <c r="A188" s="58" t="s">
        <v>66</v>
      </c>
      <c r="B188" s="59">
        <v>181</v>
      </c>
      <c r="C188" s="60">
        <v>13</v>
      </c>
      <c r="D188" s="60">
        <v>1</v>
      </c>
      <c r="E188" s="61" t="s">
        <v>64</v>
      </c>
      <c r="F188" s="6">
        <v>700</v>
      </c>
      <c r="G188" s="5">
        <v>4182.7</v>
      </c>
      <c r="H188" s="5">
        <v>4182.7</v>
      </c>
      <c r="I188" s="5">
        <v>4182.7</v>
      </c>
      <c r="J188" s="62">
        <v>1</v>
      </c>
      <c r="K188" s="62">
        <v>1</v>
      </c>
    </row>
    <row r="189" spans="1:11" s="14" customFormat="1" ht="31.5" x14ac:dyDescent="0.2">
      <c r="A189" s="58" t="s">
        <v>65</v>
      </c>
      <c r="B189" s="59">
        <v>181</v>
      </c>
      <c r="C189" s="60">
        <v>13</v>
      </c>
      <c r="D189" s="60">
        <v>1</v>
      </c>
      <c r="E189" s="61" t="s">
        <v>64</v>
      </c>
      <c r="F189" s="6">
        <v>720</v>
      </c>
      <c r="G189" s="5">
        <v>4182.7</v>
      </c>
      <c r="H189" s="5">
        <v>4182.7</v>
      </c>
      <c r="I189" s="5">
        <v>4182.7</v>
      </c>
      <c r="J189" s="62">
        <v>1</v>
      </c>
      <c r="K189" s="62">
        <v>1</v>
      </c>
    </row>
    <row r="190" spans="1:11" ht="18" customHeight="1" x14ac:dyDescent="0.2">
      <c r="A190" s="17" t="s">
        <v>1</v>
      </c>
      <c r="B190" s="3"/>
      <c r="C190" s="3"/>
      <c r="D190" s="3"/>
      <c r="E190" s="3"/>
      <c r="F190" s="3"/>
      <c r="G190" s="4">
        <f>G4+G18+G182</f>
        <v>24679396.699999999</v>
      </c>
      <c r="H190" s="4">
        <f>H4+H18+H182</f>
        <v>24679396.699999999</v>
      </c>
      <c r="I190" s="4">
        <f>I4+I18+I182</f>
        <v>23717751.800000001</v>
      </c>
      <c r="J190" s="18">
        <f>I190/G190</f>
        <v>0.96103450535320423</v>
      </c>
      <c r="K190" s="16">
        <f>I190/H190</f>
        <v>0.96103450535320423</v>
      </c>
    </row>
    <row r="191" spans="1:11" ht="6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 x14ac:dyDescent="0.2">
      <c r="A193" s="1"/>
      <c r="B193" s="1"/>
      <c r="C193" s="1"/>
      <c r="D193" s="1"/>
      <c r="E193" s="1"/>
      <c r="F193" s="1"/>
      <c r="G193" s="72"/>
      <c r="H193" s="72"/>
      <c r="I193" s="72"/>
      <c r="J193" s="72"/>
      <c r="K193" s="72"/>
    </row>
    <row r="194" spans="1:11" ht="12.75" customHeight="1" x14ac:dyDescent="0.2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6" spans="1:11" x14ac:dyDescent="0.2">
      <c r="G196" s="74"/>
      <c r="I196" s="73"/>
    </row>
  </sheetData>
  <mergeCells count="1">
    <mergeCell ref="A1:K1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 ДФ</vt:lpstr>
      <vt:lpstr>Расходы ДФ</vt:lpstr>
      <vt:lpstr>'Доходы ДФ'!Заголовки_для_печати</vt:lpstr>
      <vt:lpstr>'Расходы ДФ'!Заголовки_для_печати</vt:lpstr>
      <vt:lpstr>'Доходы ДФ'!Область_печати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Штибен Людмила Анатольевна</cp:lastModifiedBy>
  <cp:lastPrinted>2021-03-25T04:44:39Z</cp:lastPrinted>
  <dcterms:created xsi:type="dcterms:W3CDTF">2021-03-11T04:02:38Z</dcterms:created>
  <dcterms:modified xsi:type="dcterms:W3CDTF">2021-03-25T04:44:59Z</dcterms:modified>
</cp:coreProperties>
</file>